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año2026\Revisiones\2. VERIFICACIÓN ARMD 22 DE ENERO DE 2026\"/>
    </mc:Choice>
  </mc:AlternateContent>
  <xr:revisionPtr revIDLastSave="0" documentId="13_ncr:1_{A5294DE1-39C9-4C83-A72A-7A0F0ABEA3A4}" xr6:coauthVersionLast="47" xr6:coauthVersionMax="47" xr10:uidLastSave="{00000000-0000-0000-0000-000000000000}"/>
  <bookViews>
    <workbookView xWindow="-110" yWindow="-110" windowWidth="19420" windowHeight="10300" tabRatio="550" firstSheet="3" activeTab="6" xr2:uid="{00000000-000D-0000-FFFF-FFFF00000000}"/>
  </bookViews>
  <sheets>
    <sheet name="DISPAC" sheetId="2" r:id="rId1"/>
    <sheet name="ESSA" sheetId="4" r:id="rId2"/>
    <sheet name="CENS" sheetId="5" r:id="rId3"/>
    <sheet name="CHEC" sheetId="6" r:id="rId4"/>
    <sheet name="AIRE" sheetId="14" r:id="rId5"/>
    <sheet name="CEDENAR" sheetId="8" r:id="rId6"/>
    <sheet name="ELECTROHUILA" sheetId="7" r:id="rId7"/>
    <sheet name="CEO" sheetId="9" r:id="rId8"/>
    <sheet name="EBSA" sheetId="10" r:id="rId9"/>
    <sheet name="EMSA" sheetId="11" r:id="rId10"/>
    <sheet name="EPM" sheetId="13" r:id="rId11"/>
    <sheet name="AFINIA" sheetId="15" r:id="rId12"/>
    <sheet name="ENELAR" sheetId="12" r:id="rId13"/>
    <sheet name="CELSIA" sheetId="1" r:id="rId14"/>
    <sheet name="PUTUMAYO" sheetId="16" r:id="rId15"/>
  </sheets>
  <definedNames>
    <definedName name="_xlnm._FilterDatabase" localSheetId="11" hidden="1">AFINIA!$A$1:$L$45</definedName>
    <definedName name="_xlnm._FilterDatabase" localSheetId="5" hidden="1">CEDENAR!$A$2:$E$42</definedName>
    <definedName name="_xlnm._FilterDatabase" localSheetId="13" hidden="1">CELSIA!$A$1:$L$53</definedName>
    <definedName name="_xlnm._FilterDatabase" localSheetId="2" hidden="1">CENS!$A$2:$E$31</definedName>
    <definedName name="_xlnm._FilterDatabase" localSheetId="7" hidden="1">CEO!$A$2:$L$2</definedName>
    <definedName name="_xlnm._FilterDatabase" localSheetId="0" hidden="1">DISPAC!$A$2:$E$16</definedName>
    <definedName name="_xlnm._FilterDatabase" localSheetId="8" hidden="1">EBSA!$A$1:$N$75</definedName>
    <definedName name="_xlnm._FilterDatabase" localSheetId="6" hidden="1">ELECTROHUILA!$A$2:$E$383</definedName>
    <definedName name="_xlnm._FilterDatabase" localSheetId="12" hidden="1">ENELAR!$A$1:$L$134</definedName>
    <definedName name="_xlnm._FilterDatabase" localSheetId="10" hidden="1">EPM!$A$1:$L$42</definedName>
    <definedName name="_xlnm._FilterDatabase" localSheetId="14" hidden="1">PUTUMAYO!$A$1:$N$101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8" i="1" l="1"/>
  <c r="K38" i="1" s="1"/>
  <c r="J21" i="1"/>
  <c r="K21" i="1" s="1"/>
  <c r="J22" i="1"/>
  <c r="K22" i="1" s="1"/>
  <c r="J15" i="1"/>
  <c r="K15" i="1" s="1"/>
  <c r="J142" i="12"/>
  <c r="K142" i="12" s="1"/>
  <c r="J143" i="12"/>
  <c r="K143" i="12" s="1"/>
  <c r="J144" i="12"/>
  <c r="K144" i="12" s="1"/>
  <c r="J145" i="12"/>
  <c r="K145" i="12" s="1"/>
  <c r="J146" i="12"/>
  <c r="K146" i="12" s="1"/>
  <c r="J147" i="12"/>
  <c r="K147" i="12" s="1"/>
  <c r="J148" i="12"/>
  <c r="K148" i="12" s="1"/>
  <c r="J149" i="12"/>
  <c r="K149" i="12" s="1"/>
  <c r="J150" i="12"/>
  <c r="K150" i="12" s="1"/>
  <c r="J151" i="12"/>
  <c r="K151" i="12" s="1"/>
  <c r="J152" i="12"/>
  <c r="K152" i="12" s="1"/>
  <c r="J153" i="12"/>
  <c r="K153" i="12" s="1"/>
  <c r="J154" i="12"/>
  <c r="K154" i="12" s="1"/>
  <c r="J155" i="12"/>
  <c r="K155" i="12" s="1"/>
  <c r="J156" i="12"/>
  <c r="K156" i="12" s="1"/>
  <c r="J157" i="12"/>
  <c r="K157" i="12" s="1"/>
  <c r="J158" i="12"/>
  <c r="K158" i="12" s="1"/>
  <c r="J159" i="12"/>
  <c r="K159" i="12"/>
  <c r="J160" i="12"/>
  <c r="K160" i="12" s="1"/>
  <c r="J161" i="12"/>
  <c r="K161" i="12"/>
  <c r="J162" i="12"/>
  <c r="K162" i="12" s="1"/>
  <c r="J163" i="12"/>
  <c r="K163" i="12" s="1"/>
  <c r="J164" i="12"/>
  <c r="K164" i="12" s="1"/>
  <c r="J165" i="12"/>
  <c r="K165" i="12" s="1"/>
  <c r="J166" i="12"/>
  <c r="K166" i="12" s="1"/>
  <c r="J167" i="12"/>
  <c r="K167" i="12" s="1"/>
  <c r="J168" i="12"/>
  <c r="K168" i="12" s="1"/>
  <c r="J169" i="12"/>
  <c r="K169" i="12" s="1"/>
  <c r="J170" i="12"/>
  <c r="K170" i="12" s="1"/>
  <c r="J171" i="12"/>
  <c r="K171" i="12" s="1"/>
  <c r="J172" i="12"/>
  <c r="K172" i="12" s="1"/>
  <c r="J173" i="12"/>
  <c r="K173" i="12" s="1"/>
  <c r="J174" i="12"/>
  <c r="K174" i="12" s="1"/>
  <c r="J175" i="12"/>
  <c r="K175" i="12" s="1"/>
  <c r="J264" i="12"/>
  <c r="K264" i="12" s="1"/>
  <c r="J265" i="12"/>
  <c r="K265" i="12" s="1"/>
  <c r="J266" i="12"/>
  <c r="K266" i="12" s="1"/>
  <c r="J267" i="12"/>
  <c r="K267" i="12" s="1"/>
  <c r="J268" i="12"/>
  <c r="K268" i="12" s="1"/>
  <c r="J269" i="12"/>
  <c r="K269" i="12" s="1"/>
  <c r="J177" i="12"/>
  <c r="K177" i="12" s="1"/>
  <c r="J139" i="12"/>
  <c r="K139" i="12" s="1"/>
  <c r="J270" i="12" l="1"/>
  <c r="K270" i="12" s="1"/>
  <c r="J271" i="12"/>
  <c r="K271" i="12" s="1"/>
  <c r="J272" i="12"/>
  <c r="K272" i="12" s="1"/>
  <c r="J273" i="12"/>
  <c r="K273" i="12" s="1"/>
  <c r="J274" i="12"/>
  <c r="K274" i="12" s="1"/>
  <c r="J275" i="12"/>
  <c r="K275" i="12" s="1"/>
  <c r="J276" i="12"/>
  <c r="K276" i="12" s="1"/>
  <c r="J277" i="12"/>
  <c r="K277" i="12" s="1"/>
  <c r="J278" i="12"/>
  <c r="K278" i="12" s="1"/>
  <c r="J279" i="12"/>
  <c r="K279" i="12" s="1"/>
  <c r="J280" i="12"/>
  <c r="K280" i="12" s="1"/>
  <c r="J281" i="12"/>
  <c r="K281" i="12" s="1"/>
  <c r="J10" i="10"/>
  <c r="K10" i="10" s="1"/>
  <c r="J13" i="10"/>
  <c r="K13" i="10" s="1"/>
  <c r="J18" i="10"/>
  <c r="K18" i="10" s="1"/>
  <c r="J34" i="10"/>
  <c r="K34" i="10" s="1"/>
  <c r="J42" i="10"/>
  <c r="K42" i="10" s="1"/>
  <c r="J43" i="10"/>
  <c r="K43" i="10" s="1"/>
  <c r="J46" i="10"/>
  <c r="K46" i="10" s="1"/>
  <c r="J47" i="10"/>
  <c r="K47" i="10" s="1"/>
  <c r="J48" i="10"/>
  <c r="K48" i="10" s="1"/>
  <c r="J50" i="10"/>
  <c r="K50" i="10" s="1"/>
  <c r="J51" i="10"/>
  <c r="K51" i="10" s="1"/>
  <c r="J66" i="10"/>
  <c r="K66" i="10" s="1"/>
  <c r="J74" i="10"/>
  <c r="K74" i="10" s="1"/>
  <c r="J75" i="10"/>
  <c r="K75" i="10" s="1"/>
  <c r="I18" i="4"/>
  <c r="J18" i="4" s="1"/>
  <c r="J15" i="5"/>
  <c r="K15" i="5" s="1"/>
  <c r="J31" i="5"/>
  <c r="K31" i="5" s="1"/>
  <c r="J37" i="15"/>
  <c r="K37" i="15"/>
  <c r="J9" i="2"/>
  <c r="J33" i="15"/>
  <c r="K33" i="15" s="1"/>
  <c r="J263" i="12"/>
  <c r="K263" i="12" s="1"/>
  <c r="J38" i="10"/>
  <c r="K38" i="10" s="1"/>
  <c r="J176" i="12"/>
  <c r="K176" i="12" s="1"/>
  <c r="J178" i="12"/>
  <c r="K178" i="12" s="1"/>
  <c r="J179" i="12"/>
  <c r="K179" i="12" s="1"/>
  <c r="J180" i="12"/>
  <c r="K180" i="12" s="1"/>
  <c r="J181" i="12"/>
  <c r="K181" i="12" s="1"/>
  <c r="J182" i="12"/>
  <c r="K182" i="12" s="1"/>
  <c r="J183" i="12"/>
  <c r="K183" i="12" s="1"/>
  <c r="J184" i="12"/>
  <c r="K184" i="12" s="1"/>
  <c r="J185" i="12"/>
  <c r="K185" i="12" s="1"/>
  <c r="J186" i="12"/>
  <c r="K186" i="12" s="1"/>
  <c r="J187" i="12"/>
  <c r="K187" i="12" s="1"/>
  <c r="J188" i="12"/>
  <c r="K188" i="12" s="1"/>
  <c r="J189" i="12"/>
  <c r="K189" i="12" s="1"/>
  <c r="J190" i="12"/>
  <c r="K190" i="12" s="1"/>
  <c r="J191" i="12"/>
  <c r="K191" i="12" s="1"/>
  <c r="J192" i="12"/>
  <c r="K192" i="12" s="1"/>
  <c r="J193" i="12"/>
  <c r="K193" i="12" s="1"/>
  <c r="J194" i="12"/>
  <c r="K194" i="12" s="1"/>
  <c r="J195" i="12"/>
  <c r="K195" i="12" s="1"/>
  <c r="J196" i="12"/>
  <c r="K196" i="12" s="1"/>
  <c r="J197" i="12"/>
  <c r="K197" i="12" s="1"/>
  <c r="J198" i="12"/>
  <c r="K198" i="12" s="1"/>
  <c r="J199" i="12"/>
  <c r="K199" i="12" s="1"/>
  <c r="J200" i="12"/>
  <c r="K200" i="12" s="1"/>
  <c r="J201" i="12"/>
  <c r="K201" i="12" s="1"/>
  <c r="J202" i="12"/>
  <c r="K202" i="12" s="1"/>
  <c r="J203" i="12"/>
  <c r="K203" i="12" s="1"/>
  <c r="J204" i="12"/>
  <c r="K204" i="12" s="1"/>
  <c r="J205" i="12"/>
  <c r="K205" i="12" s="1"/>
  <c r="J206" i="12"/>
  <c r="K206" i="12" s="1"/>
  <c r="J207" i="12"/>
  <c r="K207" i="12" s="1"/>
  <c r="J208" i="12"/>
  <c r="K208" i="12" s="1"/>
  <c r="J209" i="12"/>
  <c r="K209" i="12" s="1"/>
  <c r="J210" i="12"/>
  <c r="K210" i="12" s="1"/>
  <c r="J211" i="12"/>
  <c r="K211" i="12" s="1"/>
  <c r="J212" i="12"/>
  <c r="K212" i="12" s="1"/>
  <c r="J213" i="12"/>
  <c r="K213" i="12" s="1"/>
  <c r="J214" i="12"/>
  <c r="K214" i="12" s="1"/>
  <c r="J215" i="12"/>
  <c r="K215" i="12" s="1"/>
  <c r="J216" i="12"/>
  <c r="K216" i="12" s="1"/>
  <c r="J217" i="12"/>
  <c r="K217" i="12" s="1"/>
  <c r="J218" i="12"/>
  <c r="K218" i="12" s="1"/>
  <c r="J219" i="12"/>
  <c r="K219" i="12" s="1"/>
  <c r="J220" i="12"/>
  <c r="K220" i="12" s="1"/>
  <c r="J221" i="12"/>
  <c r="K221" i="12" s="1"/>
  <c r="J222" i="12"/>
  <c r="K222" i="12" s="1"/>
  <c r="J223" i="12"/>
  <c r="K223" i="12" s="1"/>
  <c r="J224" i="12"/>
  <c r="K224" i="12" s="1"/>
  <c r="J225" i="12"/>
  <c r="K225" i="12" s="1"/>
  <c r="J226" i="12"/>
  <c r="K226" i="12" s="1"/>
  <c r="J227" i="12"/>
  <c r="K227" i="12" s="1"/>
  <c r="J228" i="12"/>
  <c r="K228" i="12" s="1"/>
  <c r="J229" i="12"/>
  <c r="K229" i="12" s="1"/>
  <c r="J230" i="12"/>
  <c r="K230" i="12" s="1"/>
  <c r="J231" i="12"/>
  <c r="K231" i="12" s="1"/>
  <c r="J232" i="12"/>
  <c r="K232" i="12" s="1"/>
  <c r="J233" i="12"/>
  <c r="K233" i="12" s="1"/>
  <c r="J234" i="12"/>
  <c r="K234" i="12" s="1"/>
  <c r="J235" i="12"/>
  <c r="K235" i="12" s="1"/>
  <c r="J236" i="12"/>
  <c r="K236" i="12" s="1"/>
  <c r="J237" i="12"/>
  <c r="K237" i="12" s="1"/>
  <c r="J238" i="12"/>
  <c r="K238" i="12" s="1"/>
  <c r="J239" i="12"/>
  <c r="K239" i="12" s="1"/>
  <c r="J240" i="12"/>
  <c r="K240" i="12" s="1"/>
  <c r="J241" i="12"/>
  <c r="K241" i="12" s="1"/>
  <c r="J242" i="12"/>
  <c r="K242" i="12" s="1"/>
  <c r="J243" i="12"/>
  <c r="K243" i="12" s="1"/>
  <c r="J244" i="12"/>
  <c r="K244" i="12" s="1"/>
  <c r="J245" i="12"/>
  <c r="K245" i="12" s="1"/>
  <c r="J246" i="12"/>
  <c r="K246" i="12" s="1"/>
  <c r="J247" i="12"/>
  <c r="K247" i="12" s="1"/>
  <c r="J248" i="12"/>
  <c r="K248" i="12" s="1"/>
  <c r="J249" i="12"/>
  <c r="K249" i="12" s="1"/>
  <c r="J250" i="12"/>
  <c r="K250" i="12" s="1"/>
  <c r="J251" i="12"/>
  <c r="K251" i="12" s="1"/>
  <c r="J252" i="12"/>
  <c r="K252" i="12" s="1"/>
  <c r="J253" i="12"/>
  <c r="K253" i="12" s="1"/>
  <c r="J254" i="12"/>
  <c r="K254" i="12" s="1"/>
  <c r="J255" i="12"/>
  <c r="K255" i="12" s="1"/>
  <c r="J256" i="12"/>
  <c r="K256" i="12" s="1"/>
  <c r="J257" i="12"/>
  <c r="K257" i="12" s="1"/>
  <c r="J258" i="12"/>
  <c r="K258" i="12" s="1"/>
  <c r="J259" i="12"/>
  <c r="K259" i="12" s="1"/>
  <c r="J260" i="12"/>
  <c r="K260" i="12" s="1"/>
  <c r="J261" i="12"/>
  <c r="K261" i="12" s="1"/>
  <c r="J262" i="12"/>
  <c r="K262" i="12" s="1"/>
  <c r="J138" i="12"/>
  <c r="K138" i="12" s="1"/>
  <c r="J140" i="12"/>
  <c r="K140" i="12" s="1"/>
  <c r="J141" i="12"/>
  <c r="K141" i="12" s="1"/>
  <c r="J131" i="12"/>
  <c r="K131" i="12" s="1"/>
  <c r="J115" i="12"/>
  <c r="K115" i="12" s="1"/>
  <c r="J57" i="12"/>
  <c r="K57" i="12" s="1"/>
  <c r="J39" i="12"/>
  <c r="K39" i="12" s="1"/>
  <c r="J4" i="12"/>
  <c r="K4" i="12" s="1"/>
  <c r="J7" i="12"/>
  <c r="K7" i="12" s="1"/>
  <c r="J11" i="12"/>
  <c r="K11" i="12" s="1"/>
  <c r="J15" i="12"/>
  <c r="K15" i="12" s="1"/>
  <c r="J19" i="12"/>
  <c r="K19" i="12" s="1"/>
  <c r="J23" i="12"/>
  <c r="K23" i="12" s="1"/>
  <c r="J27" i="12"/>
  <c r="K27" i="12" s="1"/>
  <c r="J31" i="12"/>
  <c r="K31" i="12" s="1"/>
  <c r="J35" i="12"/>
  <c r="K35" i="12" s="1"/>
  <c r="J40" i="12"/>
  <c r="K40" i="12" s="1"/>
  <c r="J102" i="16"/>
  <c r="K102" i="16" s="1"/>
  <c r="J39" i="15"/>
  <c r="J43" i="15"/>
  <c r="J7" i="15"/>
  <c r="K7" i="15" s="1"/>
  <c r="J11" i="15"/>
  <c r="K11" i="15" s="1"/>
  <c r="J15" i="15"/>
  <c r="K15" i="15" s="1"/>
  <c r="J19" i="15"/>
  <c r="K19" i="15" s="1"/>
  <c r="J26" i="15"/>
  <c r="J30" i="15"/>
  <c r="K30" i="15" s="1"/>
  <c r="J30" i="13"/>
  <c r="K30" i="13"/>
  <c r="J13" i="13"/>
  <c r="K13" i="13" s="1"/>
  <c r="J17" i="13"/>
  <c r="K17" i="13" s="1"/>
  <c r="J21" i="13"/>
  <c r="K21" i="13" s="1"/>
  <c r="J25" i="13"/>
  <c r="K25" i="13" s="1"/>
  <c r="J29" i="13"/>
  <c r="K29" i="13" s="1"/>
  <c r="J34" i="13"/>
  <c r="K34" i="13" s="1"/>
  <c r="J38" i="13"/>
  <c r="K38" i="13" s="1"/>
  <c r="J42" i="13"/>
  <c r="K42" i="13" s="1"/>
  <c r="J9" i="13"/>
  <c r="K9" i="13" s="1"/>
  <c r="J136" i="12"/>
  <c r="K136" i="12" s="1"/>
  <c r="J137" i="12"/>
  <c r="K137" i="12" s="1"/>
  <c r="J135" i="12"/>
  <c r="K135" i="12" s="1"/>
  <c r="J101" i="16"/>
  <c r="K101" i="16"/>
  <c r="J5" i="10"/>
  <c r="K5" i="10" s="1"/>
  <c r="J6" i="10"/>
  <c r="K6" i="10" s="1"/>
  <c r="J9" i="10"/>
  <c r="K9" i="10" s="1"/>
  <c r="J14" i="10"/>
  <c r="K14" i="10" s="1"/>
  <c r="J17" i="10"/>
  <c r="K17" i="10" s="1"/>
  <c r="J21" i="10"/>
  <c r="K21" i="10" s="1"/>
  <c r="J22" i="10"/>
  <c r="K22" i="10" s="1"/>
  <c r="J25" i="10"/>
  <c r="K25" i="10" s="1"/>
  <c r="J26" i="10"/>
  <c r="K26" i="10" s="1"/>
  <c r="J29" i="10"/>
  <c r="K29" i="10" s="1"/>
  <c r="J30" i="10"/>
  <c r="K30" i="10" s="1"/>
  <c r="J33" i="10"/>
  <c r="K33" i="10" s="1"/>
  <c r="J37" i="10"/>
  <c r="K37" i="10" s="1"/>
  <c r="J39" i="10"/>
  <c r="K39" i="10" s="1"/>
  <c r="J54" i="10"/>
  <c r="K54" i="10" s="1"/>
  <c r="J55" i="10"/>
  <c r="K55" i="10" s="1"/>
  <c r="J58" i="10"/>
  <c r="K58" i="10" s="1"/>
  <c r="J59" i="10"/>
  <c r="K59" i="10" s="1"/>
  <c r="J62" i="10"/>
  <c r="K62" i="10" s="1"/>
  <c r="J63" i="10"/>
  <c r="K63" i="10" s="1"/>
  <c r="J67" i="10"/>
  <c r="K67" i="10" s="1"/>
  <c r="J70" i="10"/>
  <c r="K70" i="10" s="1"/>
  <c r="J71" i="10"/>
  <c r="K71" i="10" s="1"/>
  <c r="K47" i="1"/>
  <c r="J53" i="1"/>
  <c r="K53" i="1" s="1"/>
  <c r="J52" i="1"/>
  <c r="K52" i="1" s="1"/>
  <c r="J51" i="1"/>
  <c r="K51" i="1" s="1"/>
  <c r="J50" i="1"/>
  <c r="K50" i="1" s="1"/>
  <c r="J49" i="1"/>
  <c r="K49" i="1" s="1"/>
  <c r="J48" i="1"/>
  <c r="K48" i="1" s="1"/>
  <c r="J47" i="1"/>
  <c r="J46" i="1"/>
  <c r="K46" i="1" s="1"/>
  <c r="J45" i="1"/>
  <c r="K45" i="1" s="1"/>
  <c r="J44" i="1"/>
  <c r="K44" i="1" s="1"/>
  <c r="J43" i="1"/>
  <c r="K43" i="1" s="1"/>
  <c r="J42" i="1"/>
  <c r="K42" i="1" s="1"/>
  <c r="J41" i="1"/>
  <c r="K41" i="1" s="1"/>
  <c r="J40" i="1"/>
  <c r="K40" i="1" s="1"/>
  <c r="J39" i="1"/>
  <c r="K39" i="1" s="1"/>
  <c r="J37" i="1"/>
  <c r="K37" i="1" s="1"/>
  <c r="J36" i="1"/>
  <c r="K36" i="1" s="1"/>
  <c r="J35" i="1"/>
  <c r="K35" i="1" s="1"/>
  <c r="J34" i="1"/>
  <c r="K34" i="1" s="1"/>
  <c r="J33" i="1"/>
  <c r="K33" i="1" s="1"/>
  <c r="J32" i="1"/>
  <c r="K32" i="1" s="1"/>
  <c r="J31" i="1"/>
  <c r="K31" i="1" s="1"/>
  <c r="J30" i="1"/>
  <c r="K30" i="1" s="1"/>
  <c r="J29" i="1"/>
  <c r="K29" i="1" s="1"/>
  <c r="J28" i="1"/>
  <c r="K28" i="1" s="1"/>
  <c r="J27" i="1"/>
  <c r="K27" i="1" s="1"/>
  <c r="J26" i="1"/>
  <c r="K26" i="1" s="1"/>
  <c r="J25" i="1"/>
  <c r="K25" i="1" s="1"/>
  <c r="J24" i="1"/>
  <c r="K24" i="1" s="1"/>
  <c r="J23" i="1"/>
  <c r="K23" i="1" s="1"/>
  <c r="J20" i="1"/>
  <c r="K20" i="1" s="1"/>
  <c r="J19" i="1"/>
  <c r="K19" i="1" s="1"/>
  <c r="J18" i="1"/>
  <c r="K18" i="1" s="1"/>
  <c r="J17" i="1"/>
  <c r="K17" i="1" s="1"/>
  <c r="J16" i="1"/>
  <c r="K16" i="1" s="1"/>
  <c r="J14" i="1"/>
  <c r="K14" i="1" s="1"/>
  <c r="J13" i="1"/>
  <c r="K13" i="1" s="1"/>
  <c r="J12" i="1"/>
  <c r="K12" i="1" s="1"/>
  <c r="J11" i="1"/>
  <c r="K11" i="1" s="1"/>
  <c r="J10" i="1"/>
  <c r="K10" i="1" s="1"/>
  <c r="J9" i="1"/>
  <c r="K9" i="1" s="1"/>
  <c r="J8" i="1"/>
  <c r="K8" i="1" s="1"/>
  <c r="J7" i="1"/>
  <c r="K7" i="1" s="1"/>
  <c r="J6" i="1"/>
  <c r="K6" i="1" s="1"/>
  <c r="J5" i="1"/>
  <c r="K5" i="1" s="1"/>
  <c r="J4" i="1"/>
  <c r="K4" i="1" s="1"/>
  <c r="J3" i="1"/>
  <c r="K3" i="1" s="1"/>
  <c r="J134" i="12"/>
  <c r="K134" i="12" s="1"/>
  <c r="J133" i="12"/>
  <c r="K133" i="12" s="1"/>
  <c r="J132" i="12"/>
  <c r="K132" i="12" s="1"/>
  <c r="J130" i="12"/>
  <c r="K130" i="12" s="1"/>
  <c r="J129" i="12"/>
  <c r="K129" i="12" s="1"/>
  <c r="J128" i="12"/>
  <c r="K128" i="12" s="1"/>
  <c r="J127" i="12"/>
  <c r="K127" i="12" s="1"/>
  <c r="J126" i="12"/>
  <c r="K126" i="12" s="1"/>
  <c r="J125" i="12"/>
  <c r="K125" i="12" s="1"/>
  <c r="J124" i="12"/>
  <c r="K124" i="12" s="1"/>
  <c r="J123" i="12"/>
  <c r="K123" i="12" s="1"/>
  <c r="J122" i="12"/>
  <c r="K122" i="12" s="1"/>
  <c r="J121" i="12"/>
  <c r="K121" i="12" s="1"/>
  <c r="J120" i="12"/>
  <c r="K120" i="12" s="1"/>
  <c r="J119" i="12"/>
  <c r="K119" i="12" s="1"/>
  <c r="J118" i="12"/>
  <c r="K118" i="12" s="1"/>
  <c r="J117" i="12"/>
  <c r="K117" i="12" s="1"/>
  <c r="J116" i="12"/>
  <c r="K116" i="12" s="1"/>
  <c r="J114" i="12"/>
  <c r="K114" i="12" s="1"/>
  <c r="J113" i="12"/>
  <c r="K113" i="12" s="1"/>
  <c r="J112" i="12"/>
  <c r="K112" i="12" s="1"/>
  <c r="J111" i="12"/>
  <c r="K111" i="12" s="1"/>
  <c r="J110" i="12"/>
  <c r="K110" i="12" s="1"/>
  <c r="J109" i="12"/>
  <c r="K109" i="12" s="1"/>
  <c r="J108" i="12"/>
  <c r="K108" i="12" s="1"/>
  <c r="J107" i="12"/>
  <c r="K107" i="12" s="1"/>
  <c r="J106" i="12"/>
  <c r="K106" i="12" s="1"/>
  <c r="J105" i="12"/>
  <c r="K105" i="12" s="1"/>
  <c r="J104" i="12"/>
  <c r="K104" i="12" s="1"/>
  <c r="J103" i="12"/>
  <c r="K103" i="12" s="1"/>
  <c r="J102" i="12"/>
  <c r="K102" i="12" s="1"/>
  <c r="J101" i="12"/>
  <c r="K101" i="12" s="1"/>
  <c r="J100" i="12"/>
  <c r="K100" i="12" s="1"/>
  <c r="J99" i="12"/>
  <c r="K99" i="12" s="1"/>
  <c r="J98" i="12"/>
  <c r="K98" i="12" s="1"/>
  <c r="J97" i="12"/>
  <c r="K97" i="12" s="1"/>
  <c r="J96" i="12"/>
  <c r="K96" i="12" s="1"/>
  <c r="J95" i="12"/>
  <c r="K95" i="12" s="1"/>
  <c r="J94" i="12"/>
  <c r="K94" i="12" s="1"/>
  <c r="J93" i="12"/>
  <c r="K93" i="12" s="1"/>
  <c r="J92" i="12"/>
  <c r="K92" i="12" s="1"/>
  <c r="J91" i="12"/>
  <c r="K91" i="12" s="1"/>
  <c r="J90" i="12"/>
  <c r="K90" i="12" s="1"/>
  <c r="J89" i="12"/>
  <c r="K89" i="12" s="1"/>
  <c r="J88" i="12"/>
  <c r="K88" i="12" s="1"/>
  <c r="J87" i="12"/>
  <c r="K87" i="12" s="1"/>
  <c r="J86" i="12"/>
  <c r="K86" i="12" s="1"/>
  <c r="J85" i="12"/>
  <c r="K85" i="12" s="1"/>
  <c r="J84" i="12"/>
  <c r="K84" i="12" s="1"/>
  <c r="J83" i="12"/>
  <c r="K83" i="12" s="1"/>
  <c r="J82" i="12"/>
  <c r="K82" i="12" s="1"/>
  <c r="J81" i="12"/>
  <c r="K81" i="12" s="1"/>
  <c r="J80" i="12"/>
  <c r="K80" i="12" s="1"/>
  <c r="J79" i="12"/>
  <c r="K79" i="12" s="1"/>
  <c r="J78" i="12"/>
  <c r="K78" i="12" s="1"/>
  <c r="J77" i="12"/>
  <c r="K77" i="12" s="1"/>
  <c r="J76" i="12"/>
  <c r="K76" i="12" s="1"/>
  <c r="J75" i="12"/>
  <c r="K75" i="12" s="1"/>
  <c r="J74" i="12"/>
  <c r="K74" i="12" s="1"/>
  <c r="J73" i="12"/>
  <c r="K73" i="12" s="1"/>
  <c r="J72" i="12"/>
  <c r="K72" i="12" s="1"/>
  <c r="J71" i="12"/>
  <c r="K71" i="12" s="1"/>
  <c r="J70" i="12"/>
  <c r="K70" i="12" s="1"/>
  <c r="J69" i="12"/>
  <c r="K69" i="12" s="1"/>
  <c r="J68" i="12"/>
  <c r="K68" i="12" s="1"/>
  <c r="J67" i="12"/>
  <c r="K67" i="12" s="1"/>
  <c r="J66" i="12"/>
  <c r="K66" i="12" s="1"/>
  <c r="J65" i="12"/>
  <c r="K65" i="12" s="1"/>
  <c r="J64" i="12"/>
  <c r="K64" i="12" s="1"/>
  <c r="J63" i="12"/>
  <c r="K63" i="12" s="1"/>
  <c r="J62" i="12"/>
  <c r="K62" i="12" s="1"/>
  <c r="J61" i="12"/>
  <c r="K61" i="12" s="1"/>
  <c r="J60" i="12"/>
  <c r="K60" i="12" s="1"/>
  <c r="J59" i="12"/>
  <c r="K59" i="12" s="1"/>
  <c r="J58" i="12"/>
  <c r="K58" i="12" s="1"/>
  <c r="J56" i="12"/>
  <c r="K56" i="12" s="1"/>
  <c r="J55" i="12"/>
  <c r="K55" i="12" s="1"/>
  <c r="J54" i="12"/>
  <c r="K54" i="12" s="1"/>
  <c r="J53" i="12"/>
  <c r="K53" i="12" s="1"/>
  <c r="J52" i="12"/>
  <c r="K52" i="12" s="1"/>
  <c r="J51" i="12"/>
  <c r="K51" i="12" s="1"/>
  <c r="J50" i="12"/>
  <c r="K50" i="12" s="1"/>
  <c r="J49" i="12"/>
  <c r="K49" i="12" s="1"/>
  <c r="J48" i="12"/>
  <c r="K48" i="12" s="1"/>
  <c r="J47" i="12"/>
  <c r="K47" i="12" s="1"/>
  <c r="J46" i="12"/>
  <c r="K46" i="12" s="1"/>
  <c r="J45" i="12"/>
  <c r="K45" i="12" s="1"/>
  <c r="J44" i="12"/>
  <c r="K44" i="12" s="1"/>
  <c r="J43" i="12"/>
  <c r="K43" i="12" s="1"/>
  <c r="J42" i="12"/>
  <c r="K42" i="12" s="1"/>
  <c r="J41" i="12"/>
  <c r="K41" i="12" s="1"/>
  <c r="J38" i="12"/>
  <c r="K38" i="12" s="1"/>
  <c r="J37" i="12"/>
  <c r="K37" i="12" s="1"/>
  <c r="J36" i="12"/>
  <c r="K36" i="12" s="1"/>
  <c r="J34" i="12"/>
  <c r="K34" i="12" s="1"/>
  <c r="J33" i="12"/>
  <c r="K33" i="12" s="1"/>
  <c r="J32" i="12"/>
  <c r="K32" i="12" s="1"/>
  <c r="J30" i="12"/>
  <c r="K30" i="12" s="1"/>
  <c r="J29" i="12"/>
  <c r="K29" i="12" s="1"/>
  <c r="J28" i="12"/>
  <c r="K28" i="12" s="1"/>
  <c r="J26" i="12"/>
  <c r="K26" i="12" s="1"/>
  <c r="J25" i="12"/>
  <c r="K25" i="12" s="1"/>
  <c r="J24" i="12"/>
  <c r="K24" i="12" s="1"/>
  <c r="J22" i="12"/>
  <c r="K22" i="12" s="1"/>
  <c r="J21" i="12"/>
  <c r="K21" i="12" s="1"/>
  <c r="J20" i="12"/>
  <c r="K20" i="12" s="1"/>
  <c r="J18" i="12"/>
  <c r="K18" i="12" s="1"/>
  <c r="J17" i="12"/>
  <c r="K17" i="12" s="1"/>
  <c r="J16" i="12"/>
  <c r="K16" i="12" s="1"/>
  <c r="J14" i="12"/>
  <c r="K14" i="12" s="1"/>
  <c r="J13" i="12"/>
  <c r="K13" i="12" s="1"/>
  <c r="J12" i="12"/>
  <c r="K12" i="12" s="1"/>
  <c r="J10" i="12"/>
  <c r="K10" i="12" s="1"/>
  <c r="J9" i="12"/>
  <c r="K9" i="12" s="1"/>
  <c r="J8" i="12"/>
  <c r="K8" i="12" s="1"/>
  <c r="J6" i="12"/>
  <c r="K6" i="12" s="1"/>
  <c r="J5" i="12"/>
  <c r="K5" i="12" s="1"/>
  <c r="J3" i="12"/>
  <c r="K3" i="12" s="1"/>
  <c r="J45" i="15"/>
  <c r="J44" i="15"/>
  <c r="J42" i="15"/>
  <c r="J41" i="15"/>
  <c r="J40" i="15"/>
  <c r="J38" i="15"/>
  <c r="J36" i="15"/>
  <c r="J35" i="15"/>
  <c r="J34" i="15"/>
  <c r="J32" i="15"/>
  <c r="K32" i="15" s="1"/>
  <c r="J31" i="15"/>
  <c r="K31" i="15" s="1"/>
  <c r="J29" i="15"/>
  <c r="K29" i="15" s="1"/>
  <c r="J28" i="15"/>
  <c r="J27" i="15"/>
  <c r="K27" i="15" s="1"/>
  <c r="J25" i="15"/>
  <c r="K25" i="15" s="1"/>
  <c r="J24" i="15"/>
  <c r="K24" i="15" s="1"/>
  <c r="J23" i="15"/>
  <c r="J22" i="15"/>
  <c r="K22" i="15" s="1"/>
  <c r="J21" i="15"/>
  <c r="K21" i="15" s="1"/>
  <c r="J20" i="15"/>
  <c r="K20" i="15" s="1"/>
  <c r="J18" i="15"/>
  <c r="K18" i="15" s="1"/>
  <c r="J17" i="15"/>
  <c r="K17" i="15" s="1"/>
  <c r="J16" i="15"/>
  <c r="K16" i="15" s="1"/>
  <c r="J14" i="15"/>
  <c r="K14" i="15" s="1"/>
  <c r="J13" i="15"/>
  <c r="K13" i="15" s="1"/>
  <c r="J12" i="15"/>
  <c r="J10" i="15"/>
  <c r="J9" i="15"/>
  <c r="K9" i="15" s="1"/>
  <c r="J8" i="15"/>
  <c r="K8" i="15" s="1"/>
  <c r="J6" i="15"/>
  <c r="K6" i="15" s="1"/>
  <c r="J5" i="15"/>
  <c r="K5" i="15" s="1"/>
  <c r="J4" i="15"/>
  <c r="K4" i="15" s="1"/>
  <c r="J3" i="15"/>
  <c r="K10" i="13"/>
  <c r="J41" i="13"/>
  <c r="K41" i="13" s="1"/>
  <c r="J40" i="13"/>
  <c r="K40" i="13" s="1"/>
  <c r="J39" i="13"/>
  <c r="K39" i="13" s="1"/>
  <c r="J37" i="13"/>
  <c r="K37" i="13" s="1"/>
  <c r="J36" i="13"/>
  <c r="K36" i="13" s="1"/>
  <c r="J35" i="13"/>
  <c r="K35" i="13" s="1"/>
  <c r="J33" i="13"/>
  <c r="K33" i="13" s="1"/>
  <c r="J32" i="13"/>
  <c r="K32" i="13" s="1"/>
  <c r="J31" i="13"/>
  <c r="K31" i="13" s="1"/>
  <c r="J28" i="13"/>
  <c r="K28" i="13" s="1"/>
  <c r="J27" i="13"/>
  <c r="K27" i="13" s="1"/>
  <c r="J26" i="13"/>
  <c r="K26" i="13" s="1"/>
  <c r="J24" i="13"/>
  <c r="K24" i="13" s="1"/>
  <c r="J23" i="13"/>
  <c r="K23" i="13" s="1"/>
  <c r="J22" i="13"/>
  <c r="K22" i="13" s="1"/>
  <c r="J20" i="13"/>
  <c r="K20" i="13" s="1"/>
  <c r="J19" i="13"/>
  <c r="K19" i="13" s="1"/>
  <c r="J18" i="13"/>
  <c r="K18" i="13" s="1"/>
  <c r="J16" i="13"/>
  <c r="K16" i="13" s="1"/>
  <c r="J15" i="13"/>
  <c r="K15" i="13" s="1"/>
  <c r="J14" i="13"/>
  <c r="K14" i="13" s="1"/>
  <c r="J12" i="13"/>
  <c r="K12" i="13" s="1"/>
  <c r="J11" i="13"/>
  <c r="K11" i="13" s="1"/>
  <c r="J10" i="13"/>
  <c r="J8" i="13"/>
  <c r="K8" i="13" s="1"/>
  <c r="J7" i="13"/>
  <c r="K7" i="13" s="1"/>
  <c r="J6" i="13"/>
  <c r="K6" i="13" s="1"/>
  <c r="J5" i="13"/>
  <c r="K5" i="13" s="1"/>
  <c r="J4" i="13"/>
  <c r="K4" i="13" s="1"/>
  <c r="J3" i="13"/>
  <c r="K3" i="13" s="1"/>
  <c r="J3" i="11"/>
  <c r="K3" i="11" s="1"/>
  <c r="J73" i="10"/>
  <c r="K73" i="10" s="1"/>
  <c r="J72" i="10"/>
  <c r="K72" i="10" s="1"/>
  <c r="J69" i="10"/>
  <c r="K69" i="10" s="1"/>
  <c r="J68" i="10"/>
  <c r="K68" i="10" s="1"/>
  <c r="J65" i="10"/>
  <c r="K65" i="10" s="1"/>
  <c r="J64" i="10"/>
  <c r="K64" i="10" s="1"/>
  <c r="J61" i="10"/>
  <c r="K61" i="10" s="1"/>
  <c r="J60" i="10"/>
  <c r="K60" i="10" s="1"/>
  <c r="J57" i="10"/>
  <c r="K57" i="10" s="1"/>
  <c r="J56" i="10"/>
  <c r="K56" i="10" s="1"/>
  <c r="J53" i="10"/>
  <c r="K53" i="10" s="1"/>
  <c r="J52" i="10"/>
  <c r="K52" i="10" s="1"/>
  <c r="J49" i="10"/>
  <c r="K49" i="10" s="1"/>
  <c r="J45" i="10"/>
  <c r="K45" i="10" s="1"/>
  <c r="J44" i="10"/>
  <c r="K44" i="10" s="1"/>
  <c r="J41" i="10"/>
  <c r="K41" i="10" s="1"/>
  <c r="J40" i="10"/>
  <c r="K40" i="10" s="1"/>
  <c r="J36" i="10"/>
  <c r="K36" i="10" s="1"/>
  <c r="J35" i="10"/>
  <c r="K35" i="10" s="1"/>
  <c r="J32" i="10"/>
  <c r="K32" i="10" s="1"/>
  <c r="J31" i="10"/>
  <c r="K31" i="10" s="1"/>
  <c r="J28" i="10"/>
  <c r="K28" i="10" s="1"/>
  <c r="J27" i="10"/>
  <c r="K27" i="10" s="1"/>
  <c r="J24" i="10"/>
  <c r="K24" i="10" s="1"/>
  <c r="J23" i="10"/>
  <c r="K23" i="10" s="1"/>
  <c r="J20" i="10"/>
  <c r="K20" i="10" s="1"/>
  <c r="J19" i="10"/>
  <c r="K19" i="10" s="1"/>
  <c r="J16" i="10"/>
  <c r="K16" i="10" s="1"/>
  <c r="J15" i="10"/>
  <c r="K15" i="10" s="1"/>
  <c r="J12" i="10"/>
  <c r="K12" i="10" s="1"/>
  <c r="J11" i="10"/>
  <c r="K11" i="10" s="1"/>
  <c r="J8" i="10"/>
  <c r="K8" i="10" s="1"/>
  <c r="J7" i="10"/>
  <c r="K7" i="10" s="1"/>
  <c r="J4" i="10"/>
  <c r="K4" i="10" s="1"/>
  <c r="J3" i="10"/>
  <c r="K3" i="10" s="1"/>
  <c r="K11" i="9"/>
  <c r="K19" i="9"/>
  <c r="K25" i="9"/>
  <c r="K26" i="9"/>
  <c r="J28" i="9"/>
  <c r="K28" i="9" s="1"/>
  <c r="J27" i="9"/>
  <c r="K27" i="9" s="1"/>
  <c r="J26" i="9"/>
  <c r="J25" i="9"/>
  <c r="J24" i="9"/>
  <c r="K24" i="9" s="1"/>
  <c r="J23" i="9"/>
  <c r="K23" i="9" s="1"/>
  <c r="J22" i="9"/>
  <c r="K22" i="9" s="1"/>
  <c r="J21" i="9"/>
  <c r="K21" i="9" s="1"/>
  <c r="J20" i="9"/>
  <c r="K20" i="9" s="1"/>
  <c r="J19" i="9"/>
  <c r="J18" i="9"/>
  <c r="K18" i="9" s="1"/>
  <c r="J17" i="9"/>
  <c r="K17" i="9" s="1"/>
  <c r="J16" i="9"/>
  <c r="K16" i="9" s="1"/>
  <c r="J15" i="9"/>
  <c r="K15" i="9" s="1"/>
  <c r="J14" i="9"/>
  <c r="K14" i="9" s="1"/>
  <c r="J13" i="9"/>
  <c r="K13" i="9" s="1"/>
  <c r="J12" i="9"/>
  <c r="K12" i="9" s="1"/>
  <c r="J11" i="9"/>
  <c r="J10" i="9"/>
  <c r="K10" i="9" s="1"/>
  <c r="J9" i="9"/>
  <c r="K9" i="9" s="1"/>
  <c r="J8" i="9"/>
  <c r="K8" i="9" s="1"/>
  <c r="J7" i="9"/>
  <c r="K7" i="9" s="1"/>
  <c r="J6" i="9"/>
  <c r="K6" i="9" s="1"/>
  <c r="J5" i="9"/>
  <c r="K5" i="9" s="1"/>
  <c r="J4" i="9"/>
  <c r="K4" i="9" s="1"/>
  <c r="J3" i="9"/>
  <c r="K3" i="9" s="1"/>
  <c r="K60" i="7"/>
  <c r="K64" i="7"/>
  <c r="K68" i="7"/>
  <c r="K72" i="7"/>
  <c r="K76" i="7"/>
  <c r="K81" i="7"/>
  <c r="K84" i="7"/>
  <c r="K85" i="7"/>
  <c r="K88" i="7"/>
  <c r="K89" i="7"/>
  <c r="K92" i="7"/>
  <c r="K93" i="7"/>
  <c r="K96" i="7"/>
  <c r="K97" i="7"/>
  <c r="K100" i="7"/>
  <c r="K101" i="7"/>
  <c r="K104" i="7"/>
  <c r="K105" i="7"/>
  <c r="K108" i="7"/>
  <c r="K109" i="7"/>
  <c r="K112" i="7"/>
  <c r="K113" i="7"/>
  <c r="K116" i="7"/>
  <c r="K117" i="7"/>
  <c r="K120" i="7"/>
  <c r="K121" i="7"/>
  <c r="K122" i="7"/>
  <c r="K123" i="7"/>
  <c r="K128" i="7"/>
  <c r="K132" i="7"/>
  <c r="K136" i="7"/>
  <c r="K140" i="7"/>
  <c r="K144" i="7"/>
  <c r="K148" i="7"/>
  <c r="K152" i="7"/>
  <c r="K153" i="7"/>
  <c r="K160" i="7"/>
  <c r="K164" i="7"/>
  <c r="K168" i="7"/>
  <c r="K172" i="7"/>
  <c r="K176" i="7"/>
  <c r="K180" i="7"/>
  <c r="K184" i="7"/>
  <c r="K218" i="7"/>
  <c r="J383" i="7"/>
  <c r="K383" i="7" s="1"/>
  <c r="J382" i="7"/>
  <c r="K382" i="7" s="1"/>
  <c r="J381" i="7"/>
  <c r="K381" i="7" s="1"/>
  <c r="J380" i="7"/>
  <c r="K380" i="7" s="1"/>
  <c r="J379" i="7"/>
  <c r="K379" i="7" s="1"/>
  <c r="J378" i="7"/>
  <c r="K378" i="7" s="1"/>
  <c r="J377" i="7"/>
  <c r="K377" i="7" s="1"/>
  <c r="J376" i="7"/>
  <c r="K376" i="7" s="1"/>
  <c r="J375" i="7"/>
  <c r="K375" i="7" s="1"/>
  <c r="J374" i="7"/>
  <c r="K374" i="7" s="1"/>
  <c r="J373" i="7"/>
  <c r="K373" i="7" s="1"/>
  <c r="J372" i="7"/>
  <c r="K372" i="7" s="1"/>
  <c r="J371" i="7"/>
  <c r="K371" i="7" s="1"/>
  <c r="J370" i="7"/>
  <c r="K370" i="7" s="1"/>
  <c r="J369" i="7"/>
  <c r="K369" i="7" s="1"/>
  <c r="J368" i="7"/>
  <c r="K368" i="7" s="1"/>
  <c r="J367" i="7"/>
  <c r="K367" i="7" s="1"/>
  <c r="J366" i="7"/>
  <c r="K366" i="7" s="1"/>
  <c r="J365" i="7"/>
  <c r="K365" i="7" s="1"/>
  <c r="J364" i="7"/>
  <c r="K364" i="7" s="1"/>
  <c r="J363" i="7"/>
  <c r="K363" i="7" s="1"/>
  <c r="J362" i="7"/>
  <c r="K362" i="7" s="1"/>
  <c r="J361" i="7"/>
  <c r="K361" i="7" s="1"/>
  <c r="J360" i="7"/>
  <c r="K360" i="7" s="1"/>
  <c r="J359" i="7"/>
  <c r="K359" i="7" s="1"/>
  <c r="J358" i="7"/>
  <c r="K358" i="7" s="1"/>
  <c r="J357" i="7"/>
  <c r="K357" i="7" s="1"/>
  <c r="J356" i="7"/>
  <c r="K356" i="7" s="1"/>
  <c r="J355" i="7"/>
  <c r="K355" i="7" s="1"/>
  <c r="J354" i="7"/>
  <c r="K354" i="7" s="1"/>
  <c r="J353" i="7"/>
  <c r="K353" i="7" s="1"/>
  <c r="J352" i="7"/>
  <c r="K352" i="7" s="1"/>
  <c r="J351" i="7"/>
  <c r="K351" i="7" s="1"/>
  <c r="J350" i="7"/>
  <c r="K350" i="7" s="1"/>
  <c r="J349" i="7"/>
  <c r="K349" i="7" s="1"/>
  <c r="J348" i="7"/>
  <c r="K348" i="7" s="1"/>
  <c r="J347" i="7"/>
  <c r="K347" i="7" s="1"/>
  <c r="J346" i="7"/>
  <c r="K346" i="7" s="1"/>
  <c r="J345" i="7"/>
  <c r="K345" i="7" s="1"/>
  <c r="J344" i="7"/>
  <c r="K344" i="7" s="1"/>
  <c r="J343" i="7"/>
  <c r="K343" i="7" s="1"/>
  <c r="J342" i="7"/>
  <c r="K342" i="7" s="1"/>
  <c r="J341" i="7"/>
  <c r="K341" i="7" s="1"/>
  <c r="J340" i="7"/>
  <c r="K340" i="7" s="1"/>
  <c r="J339" i="7"/>
  <c r="K339" i="7" s="1"/>
  <c r="J338" i="7"/>
  <c r="K338" i="7" s="1"/>
  <c r="J337" i="7"/>
  <c r="K337" i="7" s="1"/>
  <c r="J336" i="7"/>
  <c r="K336" i="7" s="1"/>
  <c r="J335" i="7"/>
  <c r="K335" i="7" s="1"/>
  <c r="J334" i="7"/>
  <c r="K334" i="7" s="1"/>
  <c r="J333" i="7"/>
  <c r="K333" i="7" s="1"/>
  <c r="J332" i="7"/>
  <c r="K332" i="7" s="1"/>
  <c r="J331" i="7"/>
  <c r="K331" i="7" s="1"/>
  <c r="J330" i="7"/>
  <c r="K330" i="7" s="1"/>
  <c r="J329" i="7"/>
  <c r="K329" i="7" s="1"/>
  <c r="J328" i="7"/>
  <c r="K328" i="7" s="1"/>
  <c r="J327" i="7"/>
  <c r="K327" i="7" s="1"/>
  <c r="J326" i="7"/>
  <c r="K326" i="7" s="1"/>
  <c r="J325" i="7"/>
  <c r="K325" i="7" s="1"/>
  <c r="J324" i="7"/>
  <c r="K324" i="7" s="1"/>
  <c r="J323" i="7"/>
  <c r="K323" i="7" s="1"/>
  <c r="J322" i="7"/>
  <c r="K322" i="7" s="1"/>
  <c r="J321" i="7"/>
  <c r="K321" i="7" s="1"/>
  <c r="J320" i="7"/>
  <c r="K320" i="7" s="1"/>
  <c r="J319" i="7"/>
  <c r="K319" i="7" s="1"/>
  <c r="J318" i="7"/>
  <c r="K318" i="7" s="1"/>
  <c r="J317" i="7"/>
  <c r="K317" i="7" s="1"/>
  <c r="J316" i="7"/>
  <c r="K316" i="7" s="1"/>
  <c r="J315" i="7"/>
  <c r="K315" i="7" s="1"/>
  <c r="J314" i="7"/>
  <c r="K314" i="7" s="1"/>
  <c r="J313" i="7"/>
  <c r="K313" i="7" s="1"/>
  <c r="J312" i="7"/>
  <c r="K312" i="7" s="1"/>
  <c r="J311" i="7"/>
  <c r="K311" i="7" s="1"/>
  <c r="J310" i="7"/>
  <c r="K310" i="7" s="1"/>
  <c r="J309" i="7"/>
  <c r="K309" i="7" s="1"/>
  <c r="J308" i="7"/>
  <c r="K308" i="7" s="1"/>
  <c r="J307" i="7"/>
  <c r="K307" i="7" s="1"/>
  <c r="J306" i="7"/>
  <c r="K306" i="7" s="1"/>
  <c r="J305" i="7"/>
  <c r="K305" i="7" s="1"/>
  <c r="J304" i="7"/>
  <c r="K304" i="7" s="1"/>
  <c r="J303" i="7"/>
  <c r="K303" i="7" s="1"/>
  <c r="J302" i="7"/>
  <c r="K302" i="7" s="1"/>
  <c r="J301" i="7"/>
  <c r="K301" i="7" s="1"/>
  <c r="J300" i="7"/>
  <c r="K300" i="7" s="1"/>
  <c r="J299" i="7"/>
  <c r="K299" i="7" s="1"/>
  <c r="J298" i="7"/>
  <c r="K298" i="7" s="1"/>
  <c r="J297" i="7"/>
  <c r="K297" i="7" s="1"/>
  <c r="J296" i="7"/>
  <c r="K296" i="7" s="1"/>
  <c r="J295" i="7"/>
  <c r="K295" i="7" s="1"/>
  <c r="J294" i="7"/>
  <c r="K294" i="7" s="1"/>
  <c r="J293" i="7"/>
  <c r="K293" i="7" s="1"/>
  <c r="J292" i="7"/>
  <c r="K292" i="7" s="1"/>
  <c r="J291" i="7"/>
  <c r="K291" i="7" s="1"/>
  <c r="J290" i="7"/>
  <c r="K290" i="7" s="1"/>
  <c r="J289" i="7"/>
  <c r="K289" i="7" s="1"/>
  <c r="J288" i="7"/>
  <c r="K288" i="7" s="1"/>
  <c r="J287" i="7"/>
  <c r="K287" i="7" s="1"/>
  <c r="J286" i="7"/>
  <c r="K286" i="7" s="1"/>
  <c r="J285" i="7"/>
  <c r="K285" i="7" s="1"/>
  <c r="J284" i="7"/>
  <c r="K284" i="7" s="1"/>
  <c r="J283" i="7"/>
  <c r="K283" i="7" s="1"/>
  <c r="J282" i="7"/>
  <c r="K282" i="7" s="1"/>
  <c r="J281" i="7"/>
  <c r="K281" i="7" s="1"/>
  <c r="J280" i="7"/>
  <c r="K280" i="7" s="1"/>
  <c r="J279" i="7"/>
  <c r="K279" i="7" s="1"/>
  <c r="J278" i="7"/>
  <c r="K278" i="7" s="1"/>
  <c r="J277" i="7"/>
  <c r="K277" i="7" s="1"/>
  <c r="J276" i="7"/>
  <c r="K276" i="7" s="1"/>
  <c r="J275" i="7"/>
  <c r="K275" i="7" s="1"/>
  <c r="J274" i="7"/>
  <c r="K274" i="7" s="1"/>
  <c r="J273" i="7"/>
  <c r="K273" i="7" s="1"/>
  <c r="J272" i="7"/>
  <c r="K272" i="7" s="1"/>
  <c r="J271" i="7"/>
  <c r="K271" i="7" s="1"/>
  <c r="J270" i="7"/>
  <c r="K270" i="7" s="1"/>
  <c r="J269" i="7"/>
  <c r="K269" i="7" s="1"/>
  <c r="J268" i="7"/>
  <c r="K268" i="7" s="1"/>
  <c r="J267" i="7"/>
  <c r="K267" i="7" s="1"/>
  <c r="J266" i="7"/>
  <c r="K266" i="7" s="1"/>
  <c r="J265" i="7"/>
  <c r="K265" i="7" s="1"/>
  <c r="J264" i="7"/>
  <c r="K264" i="7" s="1"/>
  <c r="J263" i="7"/>
  <c r="K263" i="7" s="1"/>
  <c r="J262" i="7"/>
  <c r="K262" i="7" s="1"/>
  <c r="J261" i="7"/>
  <c r="K261" i="7" s="1"/>
  <c r="J260" i="7"/>
  <c r="K260" i="7" s="1"/>
  <c r="J259" i="7"/>
  <c r="K259" i="7" s="1"/>
  <c r="J258" i="7"/>
  <c r="K258" i="7" s="1"/>
  <c r="J257" i="7"/>
  <c r="K257" i="7" s="1"/>
  <c r="J256" i="7"/>
  <c r="K256" i="7" s="1"/>
  <c r="J255" i="7"/>
  <c r="K255" i="7" s="1"/>
  <c r="J254" i="7"/>
  <c r="K254" i="7" s="1"/>
  <c r="J253" i="7"/>
  <c r="K253" i="7" s="1"/>
  <c r="J252" i="7"/>
  <c r="K252" i="7" s="1"/>
  <c r="J251" i="7"/>
  <c r="K251" i="7" s="1"/>
  <c r="J250" i="7"/>
  <c r="K250" i="7" s="1"/>
  <c r="J249" i="7"/>
  <c r="K249" i="7" s="1"/>
  <c r="J248" i="7"/>
  <c r="K248" i="7" s="1"/>
  <c r="J247" i="7"/>
  <c r="K247" i="7" s="1"/>
  <c r="J246" i="7"/>
  <c r="K246" i="7" s="1"/>
  <c r="J245" i="7"/>
  <c r="K245" i="7" s="1"/>
  <c r="J244" i="7"/>
  <c r="K244" i="7" s="1"/>
  <c r="J243" i="7"/>
  <c r="K243" i="7" s="1"/>
  <c r="J242" i="7"/>
  <c r="K242" i="7" s="1"/>
  <c r="J241" i="7"/>
  <c r="K241" i="7" s="1"/>
  <c r="J240" i="7"/>
  <c r="K240" i="7" s="1"/>
  <c r="J239" i="7"/>
  <c r="K239" i="7" s="1"/>
  <c r="J238" i="7"/>
  <c r="K238" i="7" s="1"/>
  <c r="J237" i="7"/>
  <c r="K237" i="7" s="1"/>
  <c r="J236" i="7"/>
  <c r="K236" i="7" s="1"/>
  <c r="J235" i="7"/>
  <c r="K235" i="7" s="1"/>
  <c r="J234" i="7"/>
  <c r="K234" i="7" s="1"/>
  <c r="J233" i="7"/>
  <c r="K233" i="7" s="1"/>
  <c r="J232" i="7"/>
  <c r="K232" i="7" s="1"/>
  <c r="J231" i="7"/>
  <c r="K231" i="7" s="1"/>
  <c r="J230" i="7"/>
  <c r="K230" i="7" s="1"/>
  <c r="J229" i="7"/>
  <c r="K229" i="7" s="1"/>
  <c r="J228" i="7"/>
  <c r="K228" i="7" s="1"/>
  <c r="J227" i="7"/>
  <c r="K227" i="7" s="1"/>
  <c r="J226" i="7"/>
  <c r="K226" i="7" s="1"/>
  <c r="J225" i="7"/>
  <c r="K225" i="7" s="1"/>
  <c r="J224" i="7"/>
  <c r="K224" i="7" s="1"/>
  <c r="J223" i="7"/>
  <c r="K223" i="7" s="1"/>
  <c r="J222" i="7"/>
  <c r="K222" i="7" s="1"/>
  <c r="J221" i="7"/>
  <c r="K221" i="7" s="1"/>
  <c r="J220" i="7"/>
  <c r="K220" i="7" s="1"/>
  <c r="J219" i="7"/>
  <c r="K219" i="7" s="1"/>
  <c r="J218" i="7"/>
  <c r="J217" i="7"/>
  <c r="K217" i="7" s="1"/>
  <c r="J216" i="7"/>
  <c r="K216" i="7" s="1"/>
  <c r="J215" i="7"/>
  <c r="K215" i="7" s="1"/>
  <c r="J214" i="7"/>
  <c r="K214" i="7" s="1"/>
  <c r="J213" i="7"/>
  <c r="K213" i="7" s="1"/>
  <c r="J212" i="7"/>
  <c r="K212" i="7" s="1"/>
  <c r="J211" i="7"/>
  <c r="K211" i="7" s="1"/>
  <c r="J210" i="7"/>
  <c r="K210" i="7" s="1"/>
  <c r="J209" i="7"/>
  <c r="K209" i="7" s="1"/>
  <c r="J208" i="7"/>
  <c r="K208" i="7" s="1"/>
  <c r="J207" i="7"/>
  <c r="K207" i="7" s="1"/>
  <c r="J206" i="7"/>
  <c r="K206" i="7" s="1"/>
  <c r="J205" i="7"/>
  <c r="K205" i="7" s="1"/>
  <c r="J204" i="7"/>
  <c r="K204" i="7" s="1"/>
  <c r="J203" i="7"/>
  <c r="K203" i="7" s="1"/>
  <c r="J202" i="7"/>
  <c r="K202" i="7" s="1"/>
  <c r="J201" i="7"/>
  <c r="K201" i="7" s="1"/>
  <c r="J200" i="7"/>
  <c r="K200" i="7" s="1"/>
  <c r="J199" i="7"/>
  <c r="K199" i="7" s="1"/>
  <c r="J198" i="7"/>
  <c r="K198" i="7" s="1"/>
  <c r="J197" i="7"/>
  <c r="K197" i="7" s="1"/>
  <c r="J196" i="7"/>
  <c r="K196" i="7" s="1"/>
  <c r="J195" i="7"/>
  <c r="K195" i="7" s="1"/>
  <c r="J194" i="7"/>
  <c r="K194" i="7" s="1"/>
  <c r="J193" i="7"/>
  <c r="K193" i="7" s="1"/>
  <c r="J192" i="7"/>
  <c r="K192" i="7" s="1"/>
  <c r="J191" i="7"/>
  <c r="K191" i="7" s="1"/>
  <c r="J190" i="7"/>
  <c r="K190" i="7" s="1"/>
  <c r="J189" i="7"/>
  <c r="K189" i="7" s="1"/>
  <c r="J188" i="7"/>
  <c r="K188" i="7" s="1"/>
  <c r="J187" i="7"/>
  <c r="K187" i="7" s="1"/>
  <c r="J186" i="7"/>
  <c r="K186" i="7" s="1"/>
  <c r="J185" i="7"/>
  <c r="K185" i="7" s="1"/>
  <c r="J184" i="7"/>
  <c r="J183" i="7"/>
  <c r="K183" i="7" s="1"/>
  <c r="J182" i="7"/>
  <c r="K182" i="7" s="1"/>
  <c r="J181" i="7"/>
  <c r="K181" i="7" s="1"/>
  <c r="J180" i="7"/>
  <c r="J179" i="7"/>
  <c r="K179" i="7" s="1"/>
  <c r="J178" i="7"/>
  <c r="K178" i="7" s="1"/>
  <c r="J177" i="7"/>
  <c r="K177" i="7" s="1"/>
  <c r="J176" i="7"/>
  <c r="J175" i="7"/>
  <c r="K175" i="7" s="1"/>
  <c r="J174" i="7"/>
  <c r="K174" i="7" s="1"/>
  <c r="J173" i="7"/>
  <c r="K173" i="7" s="1"/>
  <c r="J172" i="7"/>
  <c r="J171" i="7"/>
  <c r="K171" i="7" s="1"/>
  <c r="J170" i="7"/>
  <c r="K170" i="7" s="1"/>
  <c r="J169" i="7"/>
  <c r="K169" i="7" s="1"/>
  <c r="J168" i="7"/>
  <c r="J167" i="7"/>
  <c r="K167" i="7" s="1"/>
  <c r="J166" i="7"/>
  <c r="K166" i="7" s="1"/>
  <c r="J165" i="7"/>
  <c r="K165" i="7" s="1"/>
  <c r="J164" i="7"/>
  <c r="J163" i="7"/>
  <c r="K163" i="7" s="1"/>
  <c r="J162" i="7"/>
  <c r="K162" i="7" s="1"/>
  <c r="J161" i="7"/>
  <c r="K161" i="7" s="1"/>
  <c r="J160" i="7"/>
  <c r="J159" i="7"/>
  <c r="K159" i="7" s="1"/>
  <c r="J158" i="7"/>
  <c r="K158" i="7" s="1"/>
  <c r="J157" i="7"/>
  <c r="K157" i="7" s="1"/>
  <c r="J156" i="7"/>
  <c r="K156" i="7" s="1"/>
  <c r="J155" i="7"/>
  <c r="K155" i="7" s="1"/>
  <c r="J154" i="7"/>
  <c r="K154" i="7" s="1"/>
  <c r="J153" i="7"/>
  <c r="J152" i="7"/>
  <c r="J151" i="7"/>
  <c r="K151" i="7" s="1"/>
  <c r="J150" i="7"/>
  <c r="K150" i="7" s="1"/>
  <c r="J149" i="7"/>
  <c r="K149" i="7" s="1"/>
  <c r="J148" i="7"/>
  <c r="J147" i="7"/>
  <c r="K147" i="7" s="1"/>
  <c r="J146" i="7"/>
  <c r="K146" i="7" s="1"/>
  <c r="J145" i="7"/>
  <c r="K145" i="7" s="1"/>
  <c r="J144" i="7"/>
  <c r="J143" i="7"/>
  <c r="K143" i="7" s="1"/>
  <c r="J142" i="7"/>
  <c r="K142" i="7" s="1"/>
  <c r="J141" i="7"/>
  <c r="K141" i="7" s="1"/>
  <c r="J140" i="7"/>
  <c r="J139" i="7"/>
  <c r="K139" i="7" s="1"/>
  <c r="J138" i="7"/>
  <c r="K138" i="7" s="1"/>
  <c r="J137" i="7"/>
  <c r="K137" i="7" s="1"/>
  <c r="J136" i="7"/>
  <c r="J135" i="7"/>
  <c r="K135" i="7" s="1"/>
  <c r="J134" i="7"/>
  <c r="K134" i="7" s="1"/>
  <c r="J133" i="7"/>
  <c r="K133" i="7" s="1"/>
  <c r="J132" i="7"/>
  <c r="J131" i="7"/>
  <c r="K131" i="7" s="1"/>
  <c r="J130" i="7"/>
  <c r="K130" i="7" s="1"/>
  <c r="J129" i="7"/>
  <c r="K129" i="7" s="1"/>
  <c r="J128" i="7"/>
  <c r="J127" i="7"/>
  <c r="K127" i="7" s="1"/>
  <c r="J126" i="7"/>
  <c r="K126" i="7" s="1"/>
  <c r="J125" i="7"/>
  <c r="K125" i="7" s="1"/>
  <c r="J124" i="7"/>
  <c r="K124" i="7" s="1"/>
  <c r="J123" i="7"/>
  <c r="J122" i="7"/>
  <c r="J121" i="7"/>
  <c r="J120" i="7"/>
  <c r="J119" i="7"/>
  <c r="K119" i="7" s="1"/>
  <c r="J118" i="7"/>
  <c r="K118" i="7" s="1"/>
  <c r="J117" i="7"/>
  <c r="J116" i="7"/>
  <c r="J115" i="7"/>
  <c r="K115" i="7" s="1"/>
  <c r="J114" i="7"/>
  <c r="K114" i="7" s="1"/>
  <c r="J113" i="7"/>
  <c r="J112" i="7"/>
  <c r="J111" i="7"/>
  <c r="K111" i="7" s="1"/>
  <c r="J110" i="7"/>
  <c r="K110" i="7" s="1"/>
  <c r="J109" i="7"/>
  <c r="J108" i="7"/>
  <c r="J107" i="7"/>
  <c r="K107" i="7" s="1"/>
  <c r="J106" i="7"/>
  <c r="K106" i="7" s="1"/>
  <c r="J105" i="7"/>
  <c r="J104" i="7"/>
  <c r="J103" i="7"/>
  <c r="K103" i="7" s="1"/>
  <c r="J102" i="7"/>
  <c r="K102" i="7" s="1"/>
  <c r="J101" i="7"/>
  <c r="J100" i="7"/>
  <c r="J99" i="7"/>
  <c r="K99" i="7" s="1"/>
  <c r="J98" i="7"/>
  <c r="K98" i="7" s="1"/>
  <c r="J97" i="7"/>
  <c r="J96" i="7"/>
  <c r="J95" i="7"/>
  <c r="K95" i="7" s="1"/>
  <c r="J94" i="7"/>
  <c r="K94" i="7" s="1"/>
  <c r="J93" i="7"/>
  <c r="J92" i="7"/>
  <c r="J91" i="7"/>
  <c r="K91" i="7" s="1"/>
  <c r="J90" i="7"/>
  <c r="K90" i="7" s="1"/>
  <c r="J89" i="7"/>
  <c r="J88" i="7"/>
  <c r="J87" i="7"/>
  <c r="K87" i="7" s="1"/>
  <c r="J86" i="7"/>
  <c r="K86" i="7" s="1"/>
  <c r="J85" i="7"/>
  <c r="J84" i="7"/>
  <c r="J83" i="7"/>
  <c r="K83" i="7" s="1"/>
  <c r="J82" i="7"/>
  <c r="K82" i="7" s="1"/>
  <c r="J81" i="7"/>
  <c r="J80" i="7"/>
  <c r="K80" i="7" s="1"/>
  <c r="J79" i="7"/>
  <c r="K79" i="7" s="1"/>
  <c r="J78" i="7"/>
  <c r="K78" i="7" s="1"/>
  <c r="J77" i="7"/>
  <c r="K77" i="7" s="1"/>
  <c r="J76" i="7"/>
  <c r="J75" i="7"/>
  <c r="K75" i="7" s="1"/>
  <c r="J74" i="7"/>
  <c r="K74" i="7" s="1"/>
  <c r="J73" i="7"/>
  <c r="K73" i="7" s="1"/>
  <c r="J72" i="7"/>
  <c r="J71" i="7"/>
  <c r="K71" i="7" s="1"/>
  <c r="J70" i="7"/>
  <c r="K70" i="7" s="1"/>
  <c r="J69" i="7"/>
  <c r="K69" i="7" s="1"/>
  <c r="J68" i="7"/>
  <c r="J67" i="7"/>
  <c r="K67" i="7" s="1"/>
  <c r="J66" i="7"/>
  <c r="K66" i="7" s="1"/>
  <c r="J65" i="7"/>
  <c r="K65" i="7" s="1"/>
  <c r="J64" i="7"/>
  <c r="J63" i="7"/>
  <c r="K63" i="7" s="1"/>
  <c r="J62" i="7"/>
  <c r="K62" i="7" s="1"/>
  <c r="J61" i="7"/>
  <c r="K61" i="7" s="1"/>
  <c r="J60" i="7"/>
  <c r="J59" i="7"/>
  <c r="K59" i="7" s="1"/>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J13" i="7"/>
  <c r="J12" i="7"/>
  <c r="J11" i="7"/>
  <c r="J10" i="7"/>
  <c r="J9" i="7"/>
  <c r="J8" i="7"/>
  <c r="J7" i="7"/>
  <c r="J6" i="7"/>
  <c r="J5" i="7"/>
  <c r="J4" i="7"/>
  <c r="J3" i="7"/>
  <c r="K4" i="16"/>
  <c r="K5" i="16"/>
  <c r="K9" i="16"/>
  <c r="K13" i="16"/>
  <c r="K17" i="16"/>
  <c r="K21" i="16"/>
  <c r="K41" i="16"/>
  <c r="K44" i="16"/>
  <c r="K46" i="16"/>
  <c r="K52" i="16"/>
  <c r="K80" i="16"/>
  <c r="K81" i="16"/>
  <c r="K82" i="16"/>
  <c r="K83" i="16"/>
  <c r="K84" i="16"/>
  <c r="K85" i="16"/>
  <c r="K86" i="16"/>
  <c r="K87" i="16"/>
  <c r="K88" i="16"/>
  <c r="K98" i="16"/>
  <c r="K100" i="16"/>
  <c r="K3" i="16"/>
  <c r="J100" i="16"/>
  <c r="J99" i="16"/>
  <c r="K99" i="16" s="1"/>
  <c r="J98" i="16"/>
  <c r="J97" i="16"/>
  <c r="K97" i="16" s="1"/>
  <c r="J96" i="16"/>
  <c r="K96" i="16" s="1"/>
  <c r="J95" i="16"/>
  <c r="K95" i="16" s="1"/>
  <c r="J94" i="16"/>
  <c r="K94" i="16" s="1"/>
  <c r="J93" i="16"/>
  <c r="K93" i="16" s="1"/>
  <c r="J92" i="16"/>
  <c r="K92" i="16" s="1"/>
  <c r="J91" i="16"/>
  <c r="K91" i="16" s="1"/>
  <c r="J90" i="16"/>
  <c r="K90" i="16" s="1"/>
  <c r="J89" i="16"/>
  <c r="K89" i="16" s="1"/>
  <c r="J88" i="16"/>
  <c r="J87" i="16"/>
  <c r="J86" i="16"/>
  <c r="J85" i="16"/>
  <c r="J84" i="16"/>
  <c r="J83" i="16"/>
  <c r="J82" i="16"/>
  <c r="J81" i="16"/>
  <c r="J80" i="16"/>
  <c r="J79" i="16"/>
  <c r="K79" i="16" s="1"/>
  <c r="J78" i="16"/>
  <c r="K78" i="16" s="1"/>
  <c r="J77" i="16"/>
  <c r="K77" i="16" s="1"/>
  <c r="J76" i="16"/>
  <c r="K76" i="16" s="1"/>
  <c r="J75" i="16"/>
  <c r="K75" i="16" s="1"/>
  <c r="J74" i="16"/>
  <c r="K74" i="16" s="1"/>
  <c r="J73" i="16"/>
  <c r="K73" i="16" s="1"/>
  <c r="J72" i="16"/>
  <c r="K72" i="16" s="1"/>
  <c r="J71" i="16"/>
  <c r="K71" i="16" s="1"/>
  <c r="J70" i="16"/>
  <c r="K70" i="16" s="1"/>
  <c r="J69" i="16"/>
  <c r="K69" i="16" s="1"/>
  <c r="J68" i="16"/>
  <c r="K68" i="16" s="1"/>
  <c r="J67" i="16"/>
  <c r="K67" i="16" s="1"/>
  <c r="J66" i="16"/>
  <c r="K66" i="16" s="1"/>
  <c r="J65" i="16"/>
  <c r="K65" i="16" s="1"/>
  <c r="J64" i="16"/>
  <c r="K64" i="16" s="1"/>
  <c r="J63" i="16"/>
  <c r="K63" i="16" s="1"/>
  <c r="J62" i="16"/>
  <c r="K62" i="16" s="1"/>
  <c r="J61" i="16"/>
  <c r="K61" i="16" s="1"/>
  <c r="J60" i="16"/>
  <c r="K60" i="16" s="1"/>
  <c r="J59" i="16"/>
  <c r="K59" i="16" s="1"/>
  <c r="J58" i="16"/>
  <c r="K58" i="16" s="1"/>
  <c r="J57" i="16"/>
  <c r="K57" i="16" s="1"/>
  <c r="J56" i="16"/>
  <c r="K56" i="16" s="1"/>
  <c r="J55" i="16"/>
  <c r="K55" i="16" s="1"/>
  <c r="J54" i="16"/>
  <c r="K54" i="16" s="1"/>
  <c r="J53" i="16"/>
  <c r="K53" i="16" s="1"/>
  <c r="J52" i="16"/>
  <c r="J51" i="16"/>
  <c r="K51" i="16" s="1"/>
  <c r="J50" i="16"/>
  <c r="K50" i="16" s="1"/>
  <c r="J49" i="16"/>
  <c r="K49" i="16" s="1"/>
  <c r="J48" i="16"/>
  <c r="K48" i="16" s="1"/>
  <c r="J47" i="16"/>
  <c r="K47" i="16" s="1"/>
  <c r="J46" i="16"/>
  <c r="J45" i="16"/>
  <c r="K45" i="16" s="1"/>
  <c r="J44" i="16"/>
  <c r="J43" i="16"/>
  <c r="K43" i="16" s="1"/>
  <c r="J42" i="16"/>
  <c r="K42" i="16" s="1"/>
  <c r="J41" i="16"/>
  <c r="J40" i="16"/>
  <c r="K40" i="16" s="1"/>
  <c r="J39" i="16"/>
  <c r="K39" i="16" s="1"/>
  <c r="J38" i="16"/>
  <c r="K38" i="16" s="1"/>
  <c r="J37" i="16"/>
  <c r="K37" i="16" s="1"/>
  <c r="J36" i="16"/>
  <c r="K36" i="16" s="1"/>
  <c r="J35" i="16"/>
  <c r="K35" i="16" s="1"/>
  <c r="J34" i="16"/>
  <c r="K34" i="16" s="1"/>
  <c r="J33" i="16"/>
  <c r="K33" i="16" s="1"/>
  <c r="J32" i="16"/>
  <c r="K32" i="16" s="1"/>
  <c r="J31" i="16"/>
  <c r="K31" i="16" s="1"/>
  <c r="J30" i="16"/>
  <c r="K30" i="16" s="1"/>
  <c r="J29" i="16"/>
  <c r="K29" i="16" s="1"/>
  <c r="J28" i="16"/>
  <c r="K28" i="16" s="1"/>
  <c r="J27" i="16"/>
  <c r="K27" i="16" s="1"/>
  <c r="J26" i="16"/>
  <c r="K26" i="16" s="1"/>
  <c r="J25" i="16"/>
  <c r="K25" i="16" s="1"/>
  <c r="J24" i="16"/>
  <c r="K24" i="16" s="1"/>
  <c r="J23" i="16"/>
  <c r="K23" i="16" s="1"/>
  <c r="J22" i="16"/>
  <c r="K22" i="16" s="1"/>
  <c r="J21" i="16"/>
  <c r="J20" i="16"/>
  <c r="K20" i="16" s="1"/>
  <c r="J19" i="16"/>
  <c r="K19" i="16" s="1"/>
  <c r="J18" i="16"/>
  <c r="K18" i="16" s="1"/>
  <c r="J17" i="16"/>
  <c r="J16" i="16"/>
  <c r="K16" i="16" s="1"/>
  <c r="J15" i="16"/>
  <c r="K15" i="16" s="1"/>
  <c r="J14" i="16"/>
  <c r="K14" i="16" s="1"/>
  <c r="J13" i="16"/>
  <c r="J12" i="16"/>
  <c r="K12" i="16" s="1"/>
  <c r="J11" i="16"/>
  <c r="K11" i="16" s="1"/>
  <c r="J10" i="16"/>
  <c r="K10" i="16" s="1"/>
  <c r="J9" i="16"/>
  <c r="J8" i="16"/>
  <c r="K8" i="16" s="1"/>
  <c r="J7" i="16"/>
  <c r="K7" i="16" s="1"/>
  <c r="J6" i="16"/>
  <c r="K6" i="16" s="1"/>
  <c r="J5" i="16"/>
  <c r="J4" i="16"/>
  <c r="J3" i="16"/>
  <c r="K5" i="8"/>
  <c r="K17" i="8"/>
  <c r="K25" i="8"/>
  <c r="J42" i="8"/>
  <c r="K42" i="8" s="1"/>
  <c r="J41" i="8"/>
  <c r="K41" i="8" s="1"/>
  <c r="J40" i="8"/>
  <c r="K40" i="8" s="1"/>
  <c r="J39" i="8"/>
  <c r="K39" i="8" s="1"/>
  <c r="J38" i="8"/>
  <c r="K38" i="8" s="1"/>
  <c r="J37" i="8"/>
  <c r="K37" i="8" s="1"/>
  <c r="J36" i="8"/>
  <c r="K36" i="8" s="1"/>
  <c r="J35" i="8"/>
  <c r="K35" i="8" s="1"/>
  <c r="J34" i="8"/>
  <c r="K34" i="8" s="1"/>
  <c r="J33" i="8"/>
  <c r="K33" i="8" s="1"/>
  <c r="J32" i="8"/>
  <c r="K32" i="8" s="1"/>
  <c r="J31" i="8"/>
  <c r="K31" i="8" s="1"/>
  <c r="J30" i="8"/>
  <c r="K30" i="8" s="1"/>
  <c r="J29" i="8"/>
  <c r="K29" i="8" s="1"/>
  <c r="J28" i="8"/>
  <c r="K28" i="8" s="1"/>
  <c r="J27" i="8"/>
  <c r="K27" i="8" s="1"/>
  <c r="J26" i="8"/>
  <c r="K26" i="8" s="1"/>
  <c r="J25" i="8"/>
  <c r="J24" i="8"/>
  <c r="K24" i="8" s="1"/>
  <c r="J23" i="8"/>
  <c r="K23" i="8" s="1"/>
  <c r="J22" i="8"/>
  <c r="K22" i="8" s="1"/>
  <c r="J21" i="8"/>
  <c r="K21" i="8" s="1"/>
  <c r="J20" i="8"/>
  <c r="K20" i="8" s="1"/>
  <c r="J19" i="8"/>
  <c r="K19" i="8" s="1"/>
  <c r="J18" i="8"/>
  <c r="K18" i="8" s="1"/>
  <c r="J17" i="8"/>
  <c r="J16" i="8"/>
  <c r="K16" i="8" s="1"/>
  <c r="J15" i="8"/>
  <c r="K15" i="8" s="1"/>
  <c r="J14" i="8"/>
  <c r="K14" i="8" s="1"/>
  <c r="J13" i="8"/>
  <c r="K13" i="8" s="1"/>
  <c r="J12" i="8"/>
  <c r="K12" i="8" s="1"/>
  <c r="J11" i="8"/>
  <c r="K11" i="8" s="1"/>
  <c r="J10" i="8"/>
  <c r="K10" i="8" s="1"/>
  <c r="J9" i="8"/>
  <c r="K9" i="8" s="1"/>
  <c r="J8" i="8"/>
  <c r="K8" i="8" s="1"/>
  <c r="J7" i="8"/>
  <c r="K7" i="8" s="1"/>
  <c r="J6" i="8"/>
  <c r="K6" i="8" s="1"/>
  <c r="J5" i="8"/>
  <c r="J4" i="8"/>
  <c r="K4" i="8" s="1"/>
  <c r="J3" i="8"/>
  <c r="K3" i="8" s="1"/>
  <c r="J10" i="14"/>
  <c r="K10" i="14" s="1"/>
  <c r="J9" i="14"/>
  <c r="K9" i="14" s="1"/>
  <c r="J8" i="14"/>
  <c r="K8" i="14" s="1"/>
  <c r="J7" i="14"/>
  <c r="K7" i="14" s="1"/>
  <c r="J6" i="14"/>
  <c r="K6" i="14" s="1"/>
  <c r="J5" i="14"/>
  <c r="K5" i="14" s="1"/>
  <c r="J4" i="14"/>
  <c r="K4" i="14" s="1"/>
  <c r="J3" i="14"/>
  <c r="K3" i="14" s="1"/>
  <c r="K4" i="6"/>
  <c r="K3" i="6"/>
  <c r="J6" i="6"/>
  <c r="K6" i="6" s="1"/>
  <c r="J5" i="6"/>
  <c r="K5" i="6" s="1"/>
  <c r="J4" i="6"/>
  <c r="J3" i="6"/>
  <c r="K21" i="5"/>
  <c r="J30" i="5"/>
  <c r="K30" i="5" s="1"/>
  <c r="J29" i="5"/>
  <c r="K29" i="5" s="1"/>
  <c r="J28" i="5"/>
  <c r="K28" i="5" s="1"/>
  <c r="J27" i="5"/>
  <c r="K27" i="5" s="1"/>
  <c r="J26" i="5"/>
  <c r="K26" i="5" s="1"/>
  <c r="J25" i="5"/>
  <c r="K25" i="5" s="1"/>
  <c r="J24" i="5"/>
  <c r="K24" i="5" s="1"/>
  <c r="J23" i="5"/>
  <c r="K23" i="5" s="1"/>
  <c r="J22" i="5"/>
  <c r="K22" i="5" s="1"/>
  <c r="J21" i="5"/>
  <c r="J20" i="5"/>
  <c r="K20" i="5" s="1"/>
  <c r="J19" i="5"/>
  <c r="K19" i="5" s="1"/>
  <c r="J18" i="5"/>
  <c r="K18" i="5" s="1"/>
  <c r="J17" i="5"/>
  <c r="K17" i="5" s="1"/>
  <c r="J16" i="5"/>
  <c r="K16" i="5" s="1"/>
  <c r="J14" i="5"/>
  <c r="K14" i="5" s="1"/>
  <c r="J13" i="5"/>
  <c r="K13" i="5" s="1"/>
  <c r="J12" i="5"/>
  <c r="K12" i="5" s="1"/>
  <c r="J11" i="5"/>
  <c r="K11" i="5" s="1"/>
  <c r="J10" i="5"/>
  <c r="K10" i="5" s="1"/>
  <c r="J9" i="5"/>
  <c r="K9" i="5" s="1"/>
  <c r="J8" i="5"/>
  <c r="K8" i="5" s="1"/>
  <c r="J7" i="5"/>
  <c r="K7" i="5" s="1"/>
  <c r="J6" i="5"/>
  <c r="K6" i="5" s="1"/>
  <c r="J5" i="5"/>
  <c r="K5" i="5" s="1"/>
  <c r="J4" i="5"/>
  <c r="K4" i="5" s="1"/>
  <c r="J3" i="5"/>
  <c r="K3" i="5" s="1"/>
  <c r="I23" i="4"/>
  <c r="J23" i="4" s="1"/>
  <c r="I22" i="4"/>
  <c r="J22" i="4" s="1"/>
  <c r="I21" i="4"/>
  <c r="J21" i="4" s="1"/>
  <c r="I20" i="4"/>
  <c r="J20" i="4" s="1"/>
  <c r="I19" i="4"/>
  <c r="J19" i="4" s="1"/>
  <c r="I17" i="4"/>
  <c r="J17" i="4" s="1"/>
  <c r="I16" i="4"/>
  <c r="J16" i="4" s="1"/>
  <c r="I15" i="4"/>
  <c r="J15" i="4" s="1"/>
  <c r="I14" i="4"/>
  <c r="J14" i="4" s="1"/>
  <c r="I13" i="4"/>
  <c r="J13" i="4" s="1"/>
  <c r="I12" i="4"/>
  <c r="J12" i="4" s="1"/>
  <c r="I11" i="4"/>
  <c r="J11" i="4" s="1"/>
  <c r="I10" i="4"/>
  <c r="J10" i="4" s="1"/>
  <c r="I9" i="4"/>
  <c r="J9" i="4" s="1"/>
  <c r="I8" i="4"/>
  <c r="J8" i="4" s="1"/>
  <c r="I7" i="4"/>
  <c r="J7" i="4" s="1"/>
  <c r="I6" i="4"/>
  <c r="J6" i="4" s="1"/>
  <c r="I5" i="4"/>
  <c r="J5" i="4" s="1"/>
  <c r="I4" i="4"/>
  <c r="J4" i="4" s="1"/>
  <c r="I3" i="4"/>
  <c r="J3" i="4" s="1"/>
  <c r="K9" i="2"/>
  <c r="K16" i="2"/>
  <c r="J15" i="2"/>
  <c r="K15" i="2" s="1"/>
  <c r="J14" i="2"/>
  <c r="K14" i="2" s="1"/>
  <c r="J13" i="2"/>
  <c r="K13" i="2" s="1"/>
  <c r="J12" i="2"/>
  <c r="K12" i="2" s="1"/>
  <c r="J11" i="2"/>
  <c r="K11" i="2" s="1"/>
  <c r="J10" i="2"/>
  <c r="K10" i="2" s="1"/>
  <c r="J8" i="2"/>
  <c r="K8" i="2" s="1"/>
  <c r="J7" i="2"/>
  <c r="K7" i="2" s="1"/>
  <c r="J6" i="2"/>
  <c r="K6" i="2" s="1"/>
  <c r="J5" i="2"/>
  <c r="K5" i="2" s="1"/>
  <c r="J4" i="2"/>
  <c r="K4" i="2" s="1"/>
  <c r="J3" i="2"/>
  <c r="K3" i="2" s="1"/>
  <c r="H30" i="10"/>
  <c r="H100" i="16"/>
  <c r="H68" i="12"/>
  <c r="H8" i="10"/>
  <c r="H25" i="12"/>
  <c r="H26" i="12"/>
  <c r="H44" i="12"/>
  <c r="H45" i="12"/>
  <c r="H46" i="12"/>
  <c r="H47" i="12"/>
  <c r="H48" i="12"/>
  <c r="H49" i="12"/>
  <c r="H50" i="12"/>
  <c r="H51" i="12"/>
  <c r="H52" i="12"/>
  <c r="H53" i="12"/>
  <c r="H54" i="12"/>
  <c r="H55" i="12"/>
  <c r="H56" i="12"/>
  <c r="H58" i="12"/>
  <c r="H59" i="12"/>
  <c r="H60" i="12"/>
  <c r="H61" i="12"/>
  <c r="H62" i="12"/>
  <c r="H63" i="12"/>
  <c r="H64" i="12"/>
  <c r="H65" i="12"/>
  <c r="H66" i="12"/>
  <c r="H67"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H113" i="12"/>
  <c r="H114" i="12"/>
  <c r="H116" i="12"/>
  <c r="H117" i="12"/>
  <c r="H118" i="12"/>
  <c r="H119" i="12"/>
  <c r="H120" i="12"/>
  <c r="H121" i="12"/>
  <c r="H122" i="12"/>
  <c r="H123" i="12"/>
  <c r="H124" i="12"/>
  <c r="H125" i="12"/>
  <c r="H126" i="12"/>
  <c r="H127" i="12"/>
  <c r="H128" i="12"/>
  <c r="H129" i="12"/>
  <c r="H130" i="12"/>
  <c r="H132" i="12"/>
  <c r="H133" i="12"/>
  <c r="H134" i="12"/>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14" i="1"/>
  <c r="H5" i="12"/>
  <c r="H6" i="12"/>
  <c r="H7" i="12"/>
  <c r="H8" i="12"/>
  <c r="H9" i="12"/>
  <c r="H10" i="12"/>
  <c r="H11" i="12"/>
  <c r="H12" i="12"/>
  <c r="H13" i="12"/>
  <c r="H14" i="12"/>
  <c r="H15" i="12"/>
  <c r="H16" i="12"/>
  <c r="H17" i="12"/>
  <c r="H18" i="12"/>
  <c r="H19" i="12"/>
  <c r="H20" i="12"/>
  <c r="H21" i="12"/>
  <c r="H22" i="12"/>
  <c r="H23" i="12"/>
  <c r="H24" i="12"/>
  <c r="H27" i="12"/>
  <c r="H28" i="12"/>
  <c r="H29" i="12"/>
  <c r="H30" i="12"/>
  <c r="H31" i="12"/>
  <c r="H32" i="12"/>
  <c r="H33" i="12"/>
  <c r="H34" i="12"/>
  <c r="H35" i="12"/>
  <c r="H36" i="12"/>
  <c r="H37" i="12"/>
  <c r="H38" i="12"/>
  <c r="H40" i="12"/>
  <c r="H41" i="12"/>
  <c r="H42" i="12"/>
  <c r="H43" i="12"/>
  <c r="K28" i="15" l="1"/>
  <c r="K26" i="15"/>
  <c r="K23" i="15"/>
  <c r="K12" i="15"/>
  <c r="K10" i="15"/>
  <c r="K3" i="15"/>
  <c r="H42" i="16"/>
  <c r="F42" i="16"/>
  <c r="F29" i="15"/>
  <c r="H14" i="13" l="1"/>
  <c r="H74" i="16"/>
  <c r="F74" i="16"/>
  <c r="H69" i="16"/>
  <c r="F69" i="16"/>
  <c r="H72" i="16"/>
  <c r="F72" i="16"/>
  <c r="H91" i="16"/>
  <c r="F91" i="16"/>
  <c r="H90" i="16"/>
  <c r="F90" i="16"/>
  <c r="H89" i="16"/>
  <c r="F89" i="16"/>
  <c r="H88" i="16"/>
  <c r="F88" i="16"/>
  <c r="H87" i="16"/>
  <c r="F87" i="16"/>
  <c r="H86" i="16"/>
  <c r="F86" i="16"/>
  <c r="H85" i="16"/>
  <c r="F85" i="16"/>
  <c r="H84" i="16"/>
  <c r="F84" i="16"/>
  <c r="H83" i="16"/>
  <c r="F83" i="16"/>
  <c r="H82" i="16"/>
  <c r="F82" i="16"/>
  <c r="H81" i="16"/>
  <c r="F81" i="16"/>
  <c r="H80" i="16"/>
  <c r="F80" i="16"/>
  <c r="H79" i="16"/>
  <c r="F79" i="16"/>
  <c r="H64" i="16"/>
  <c r="H63" i="16"/>
  <c r="H95" i="16"/>
  <c r="F95" i="16"/>
  <c r="H96" i="16"/>
  <c r="H34" i="16"/>
  <c r="H41" i="16"/>
  <c r="H6" i="14"/>
  <c r="H9" i="14"/>
  <c r="H187" i="7"/>
  <c r="H188" i="7"/>
  <c r="H189" i="7"/>
  <c r="H190" i="7"/>
  <c r="H191" i="7"/>
  <c r="H192" i="7"/>
  <c r="H193" i="7"/>
  <c r="H194" i="7"/>
  <c r="H195" i="7"/>
  <c r="H196" i="7"/>
  <c r="H197" i="7"/>
  <c r="H198" i="7"/>
  <c r="H199" i="7"/>
  <c r="F377" i="7" l="1"/>
  <c r="H377" i="7"/>
  <c r="H178" i="7"/>
  <c r="F178" i="7"/>
  <c r="H185" i="7"/>
  <c r="F185" i="7"/>
  <c r="H184" i="7"/>
  <c r="F184" i="7"/>
  <c r="H183" i="7"/>
  <c r="F183" i="7"/>
  <c r="H182" i="7"/>
  <c r="F182" i="7"/>
  <c r="H175" i="7"/>
  <c r="F175" i="7"/>
  <c r="H174" i="7"/>
  <c r="F174" i="7"/>
  <c r="H173" i="7"/>
  <c r="F173" i="7"/>
  <c r="H172" i="7"/>
  <c r="F172" i="7"/>
  <c r="H171" i="7"/>
  <c r="F171" i="7"/>
  <c r="H167" i="7"/>
  <c r="F167" i="7"/>
  <c r="H166" i="7"/>
  <c r="F166" i="7"/>
  <c r="H165" i="7"/>
  <c r="F165" i="7"/>
  <c r="H162" i="7"/>
  <c r="F162" i="7"/>
  <c r="H154" i="7"/>
  <c r="F154" i="7"/>
  <c r="H149" i="7"/>
  <c r="H148" i="7"/>
  <c r="H147" i="7"/>
  <c r="H146" i="7"/>
  <c r="H145" i="7"/>
  <c r="H144" i="7"/>
  <c r="H143" i="7"/>
  <c r="H142" i="7"/>
  <c r="H141" i="7"/>
  <c r="H140" i="7"/>
  <c r="H139" i="7"/>
  <c r="H138" i="7"/>
  <c r="H137" i="7"/>
  <c r="H136" i="7"/>
  <c r="H135" i="7"/>
  <c r="H134" i="7"/>
  <c r="F149" i="7"/>
  <c r="F148" i="7"/>
  <c r="F147" i="7"/>
  <c r="F146" i="7"/>
  <c r="F145" i="7"/>
  <c r="F144" i="7"/>
  <c r="F143" i="7"/>
  <c r="F142" i="7"/>
  <c r="F141" i="7"/>
  <c r="F140" i="7"/>
  <c r="F139" i="7"/>
  <c r="F138" i="7"/>
  <c r="F137" i="7"/>
  <c r="F136" i="7"/>
  <c r="F135" i="7"/>
  <c r="F134" i="7"/>
  <c r="H128" i="7"/>
  <c r="H129" i="7"/>
  <c r="F128" i="7"/>
  <c r="F129" i="7"/>
  <c r="H123" i="7"/>
  <c r="H124" i="7"/>
  <c r="F123" i="7"/>
  <c r="F124" i="7"/>
  <c r="H122" i="7"/>
  <c r="F122" i="7"/>
  <c r="H26" i="15" l="1"/>
  <c r="H53" i="10" l="1"/>
  <c r="H52" i="10"/>
  <c r="H50" i="10"/>
  <c r="H39" i="10"/>
  <c r="H32" i="10"/>
  <c r="H25" i="10"/>
  <c r="H24" i="10"/>
  <c r="H4" i="10"/>
  <c r="H5" i="10"/>
  <c r="H6" i="10"/>
  <c r="H7" i="10"/>
  <c r="H9" i="10"/>
  <c r="H10" i="10"/>
  <c r="H11" i="10"/>
  <c r="H12" i="10"/>
  <c r="H13" i="10"/>
  <c r="H14" i="10"/>
  <c r="H15" i="10"/>
  <c r="H16" i="10"/>
  <c r="H17" i="10"/>
  <c r="H18" i="10"/>
  <c r="H19" i="10"/>
  <c r="H20" i="10"/>
  <c r="H21" i="10"/>
  <c r="H22" i="10"/>
  <c r="H23" i="10"/>
  <c r="H26" i="10"/>
  <c r="H27" i="10"/>
  <c r="H28" i="10"/>
  <c r="H29" i="10"/>
  <c r="H31" i="10"/>
  <c r="H33" i="10"/>
  <c r="H34" i="10"/>
  <c r="H35" i="10"/>
  <c r="H36" i="10"/>
  <c r="H37" i="10"/>
  <c r="H40" i="10"/>
  <c r="H41" i="10"/>
  <c r="H42" i="10"/>
  <c r="H43" i="10"/>
  <c r="H44" i="10"/>
  <c r="H45" i="10"/>
  <c r="H46" i="10"/>
  <c r="H47" i="10"/>
  <c r="H48" i="10"/>
  <c r="H49" i="10"/>
  <c r="H51" i="10"/>
  <c r="H54" i="10"/>
  <c r="H55" i="10"/>
  <c r="H56" i="10"/>
  <c r="H57" i="10"/>
  <c r="H58" i="10"/>
  <c r="H59" i="10"/>
  <c r="H60" i="10"/>
  <c r="H61" i="10"/>
  <c r="H62" i="10"/>
  <c r="H63" i="10"/>
  <c r="H64" i="10"/>
  <c r="H65" i="10"/>
  <c r="H66" i="10"/>
  <c r="H67" i="10"/>
  <c r="H68" i="10"/>
  <c r="H69" i="10"/>
  <c r="H70" i="10"/>
  <c r="H71" i="10"/>
  <c r="H72" i="10"/>
  <c r="H73" i="10"/>
  <c r="H74" i="10"/>
  <c r="H75" i="10"/>
  <c r="F4" i="10"/>
  <c r="F5" i="10"/>
  <c r="F6" i="10"/>
  <c r="F7" i="10"/>
  <c r="F9" i="10"/>
  <c r="F10" i="10"/>
  <c r="F11" i="10"/>
  <c r="F12" i="10"/>
  <c r="F13" i="10"/>
  <c r="F14" i="10"/>
  <c r="F15" i="10"/>
  <c r="F16" i="10"/>
  <c r="F17" i="10"/>
  <c r="F18" i="10"/>
  <c r="F19" i="10"/>
  <c r="F20" i="10"/>
  <c r="F21" i="10"/>
  <c r="F22" i="10"/>
  <c r="F23" i="10"/>
  <c r="F24" i="10"/>
  <c r="F25" i="10"/>
  <c r="F26" i="10"/>
  <c r="F27" i="10"/>
  <c r="F28" i="10"/>
  <c r="F29" i="10"/>
  <c r="F31" i="10"/>
  <c r="F32" i="10"/>
  <c r="F33" i="10"/>
  <c r="F34" i="10"/>
  <c r="F35" i="10"/>
  <c r="F36" i="10"/>
  <c r="F37"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H350" i="7"/>
  <c r="H349" i="7"/>
  <c r="H348" i="7"/>
  <c r="H347" i="7"/>
  <c r="H346" i="7"/>
  <c r="H345" i="7"/>
  <c r="H344" i="7"/>
  <c r="H343" i="7"/>
  <c r="H342" i="7"/>
  <c r="H341" i="7"/>
  <c r="H340" i="7"/>
  <c r="H339" i="7"/>
  <c r="H338" i="7"/>
  <c r="H337" i="7"/>
  <c r="H336" i="7"/>
  <c r="H335" i="7"/>
  <c r="H334" i="7"/>
  <c r="H333" i="7"/>
  <c r="H332" i="7"/>
  <c r="H331" i="7"/>
  <c r="H330" i="7"/>
  <c r="H329" i="7"/>
  <c r="H328" i="7"/>
  <c r="H327" i="7"/>
  <c r="H326" i="7"/>
  <c r="H325" i="7"/>
  <c r="H324" i="7"/>
  <c r="H323" i="7"/>
  <c r="H322" i="7"/>
  <c r="H321" i="7"/>
  <c r="H320" i="7"/>
  <c r="H319" i="7"/>
  <c r="H318" i="7"/>
  <c r="H317" i="7"/>
  <c r="H316" i="7"/>
  <c r="F317" i="7"/>
  <c r="F318" i="7"/>
  <c r="F319" i="7"/>
  <c r="F320" i="7"/>
  <c r="F321" i="7"/>
  <c r="F322" i="7"/>
  <c r="F323" i="7"/>
  <c r="F324" i="7"/>
  <c r="F325" i="7"/>
  <c r="F326" i="7"/>
  <c r="F327" i="7"/>
  <c r="F328" i="7"/>
  <c r="F329" i="7"/>
  <c r="F330" i="7"/>
  <c r="F331" i="7"/>
  <c r="F332" i="7"/>
  <c r="F333" i="7"/>
  <c r="F334" i="7"/>
  <c r="F335" i="7"/>
  <c r="F336" i="7"/>
  <c r="F337" i="7"/>
  <c r="F338" i="7"/>
  <c r="F339" i="7"/>
  <c r="F340" i="7"/>
  <c r="F341" i="7"/>
  <c r="F342" i="7"/>
  <c r="F343" i="7"/>
  <c r="F344" i="7"/>
  <c r="F345" i="7"/>
  <c r="F346" i="7"/>
  <c r="F347" i="7"/>
  <c r="F348" i="7"/>
  <c r="F349" i="7"/>
  <c r="F350" i="7"/>
  <c r="F316" i="7"/>
  <c r="H315" i="7"/>
  <c r="H314" i="7"/>
  <c r="H313" i="7"/>
  <c r="H312" i="7"/>
  <c r="H311" i="7"/>
  <c r="H310" i="7"/>
  <c r="H309" i="7"/>
  <c r="H308" i="7"/>
  <c r="H307" i="7"/>
  <c r="H306" i="7"/>
  <c r="H305" i="7"/>
  <c r="H304" i="7"/>
  <c r="H303" i="7"/>
  <c r="H302" i="7"/>
  <c r="H301" i="7"/>
  <c r="H300" i="7"/>
  <c r="H299" i="7"/>
  <c r="H298" i="7"/>
  <c r="H297" i="7"/>
  <c r="H296" i="7"/>
  <c r="H295" i="7"/>
  <c r="H294" i="7"/>
  <c r="H293" i="7"/>
  <c r="H292" i="7"/>
  <c r="H291" i="7"/>
  <c r="H290" i="7"/>
  <c r="F290" i="7"/>
  <c r="F291" i="7"/>
  <c r="F292" i="7"/>
  <c r="F293" i="7"/>
  <c r="F294" i="7"/>
  <c r="F295" i="7"/>
  <c r="F296" i="7"/>
  <c r="F297" i="7"/>
  <c r="F298" i="7"/>
  <c r="F299" i="7"/>
  <c r="F300" i="7"/>
  <c r="F301" i="7"/>
  <c r="F302" i="7"/>
  <c r="F303" i="7"/>
  <c r="F304" i="7"/>
  <c r="F305" i="7"/>
  <c r="F306" i="7"/>
  <c r="F307" i="7"/>
  <c r="F308" i="7"/>
  <c r="F309" i="7"/>
  <c r="F310" i="7"/>
  <c r="F311" i="7"/>
  <c r="F312" i="7"/>
  <c r="F313" i="7"/>
  <c r="F314" i="7"/>
  <c r="F315" i="7"/>
  <c r="H120" i="7"/>
  <c r="F120" i="7"/>
  <c r="H119" i="7"/>
  <c r="F119" i="7"/>
  <c r="H118" i="7"/>
  <c r="F118" i="7"/>
  <c r="H117" i="7"/>
  <c r="F117" i="7"/>
  <c r="H116" i="7"/>
  <c r="F116" i="7"/>
  <c r="H115" i="7"/>
  <c r="F115" i="7"/>
  <c r="H114" i="7"/>
  <c r="F114" i="7"/>
  <c r="H113" i="7"/>
  <c r="F113" i="7"/>
  <c r="H112" i="7"/>
  <c r="F112" i="7"/>
  <c r="H111" i="7"/>
  <c r="F111" i="7"/>
  <c r="H110" i="7"/>
  <c r="F110" i="7"/>
  <c r="H109" i="7"/>
  <c r="F109" i="7"/>
  <c r="H108" i="7"/>
  <c r="F108" i="7"/>
  <c r="H107" i="7"/>
  <c r="F107" i="7"/>
  <c r="H106" i="7"/>
  <c r="F106" i="7"/>
  <c r="H105" i="7"/>
  <c r="F105" i="7"/>
  <c r="H104" i="7"/>
  <c r="F104" i="7"/>
  <c r="H103" i="7"/>
  <c r="F103" i="7"/>
  <c r="H102" i="7"/>
  <c r="F102" i="7"/>
  <c r="H101" i="7"/>
  <c r="F101" i="7"/>
  <c r="H100" i="7"/>
  <c r="F100" i="7"/>
  <c r="H99" i="7"/>
  <c r="F99" i="7"/>
  <c r="H98" i="7"/>
  <c r="F98" i="7"/>
  <c r="H97" i="7"/>
  <c r="F97" i="7"/>
  <c r="H96" i="7"/>
  <c r="F96" i="7"/>
  <c r="H95" i="7"/>
  <c r="F95" i="7"/>
  <c r="H94" i="7"/>
  <c r="F94" i="7"/>
  <c r="H93" i="7"/>
  <c r="F93" i="7"/>
  <c r="H92" i="7"/>
  <c r="F92" i="7"/>
  <c r="H91" i="7"/>
  <c r="F91" i="7"/>
  <c r="H90" i="7"/>
  <c r="F90" i="7"/>
  <c r="H121" i="7"/>
  <c r="F121" i="7"/>
  <c r="H99" i="16" l="1"/>
  <c r="F99" i="16"/>
  <c r="H98" i="16"/>
  <c r="F98" i="16"/>
  <c r="H97" i="16"/>
  <c r="F97" i="16"/>
  <c r="H94" i="16"/>
  <c r="F94" i="16"/>
  <c r="H93" i="16"/>
  <c r="F93" i="16"/>
  <c r="H92" i="16"/>
  <c r="F92" i="16"/>
  <c r="H78" i="16"/>
  <c r="F78" i="16"/>
  <c r="H77" i="16"/>
  <c r="F77" i="16"/>
  <c r="H76" i="16"/>
  <c r="F76" i="16"/>
  <c r="H75" i="16"/>
  <c r="F75" i="16"/>
  <c r="H73" i="16"/>
  <c r="F73" i="16"/>
  <c r="H71" i="16"/>
  <c r="F71" i="16"/>
  <c r="H70" i="16"/>
  <c r="F70" i="16"/>
  <c r="H68" i="16"/>
  <c r="F68" i="16"/>
  <c r="H67" i="16"/>
  <c r="F67" i="16"/>
  <c r="H66" i="16"/>
  <c r="F66" i="16"/>
  <c r="H65" i="16"/>
  <c r="F65" i="16"/>
  <c r="H62" i="16"/>
  <c r="F62" i="16"/>
  <c r="H61" i="16"/>
  <c r="F61" i="16"/>
  <c r="H60" i="16"/>
  <c r="F60" i="16"/>
  <c r="H59" i="16"/>
  <c r="F59" i="16"/>
  <c r="H58" i="16"/>
  <c r="F58" i="16"/>
  <c r="H57" i="16"/>
  <c r="F57" i="16"/>
  <c r="H56" i="16"/>
  <c r="F56" i="16"/>
  <c r="H55" i="16"/>
  <c r="F55" i="16"/>
  <c r="H54" i="16"/>
  <c r="F54" i="16"/>
  <c r="H53" i="16"/>
  <c r="F53" i="16"/>
  <c r="H52" i="16"/>
  <c r="F52" i="16"/>
  <c r="H51" i="16"/>
  <c r="F51" i="16"/>
  <c r="H50" i="16"/>
  <c r="F50" i="16"/>
  <c r="H49" i="16"/>
  <c r="F49" i="16"/>
  <c r="H48" i="16"/>
  <c r="F48" i="16"/>
  <c r="H47" i="16"/>
  <c r="F47" i="16"/>
  <c r="H46" i="16"/>
  <c r="F46" i="16"/>
  <c r="H45" i="16"/>
  <c r="F45" i="16"/>
  <c r="H44" i="16"/>
  <c r="F44" i="16"/>
  <c r="H43" i="16"/>
  <c r="F43" i="16"/>
  <c r="F41" i="16"/>
  <c r="H40" i="16"/>
  <c r="F40" i="16"/>
  <c r="H39" i="16"/>
  <c r="F39" i="16"/>
  <c r="H38" i="16"/>
  <c r="F38" i="16"/>
  <c r="H37" i="16"/>
  <c r="F37" i="16"/>
  <c r="H36" i="16"/>
  <c r="F36" i="16"/>
  <c r="H35" i="16"/>
  <c r="F35" i="16"/>
  <c r="H33" i="16"/>
  <c r="F33" i="16"/>
  <c r="H32" i="16"/>
  <c r="F32" i="16"/>
  <c r="H31" i="16"/>
  <c r="F31" i="16"/>
  <c r="H30" i="16"/>
  <c r="F30" i="16"/>
  <c r="H29" i="16"/>
  <c r="F29" i="16"/>
  <c r="H28" i="16"/>
  <c r="F28" i="16"/>
  <c r="H27" i="16"/>
  <c r="F27" i="16"/>
  <c r="H26" i="16"/>
  <c r="F26" i="16"/>
  <c r="H25" i="16"/>
  <c r="F25" i="16"/>
  <c r="H24" i="16"/>
  <c r="F24" i="16"/>
  <c r="H23" i="16"/>
  <c r="F23" i="16"/>
  <c r="H22" i="16"/>
  <c r="F22" i="16"/>
  <c r="H21" i="16"/>
  <c r="F21" i="16"/>
  <c r="H20" i="16"/>
  <c r="F20" i="16"/>
  <c r="H19" i="16"/>
  <c r="F19" i="16"/>
  <c r="H18" i="16"/>
  <c r="F18" i="16"/>
  <c r="H17" i="16"/>
  <c r="F17" i="16"/>
  <c r="H16" i="16"/>
  <c r="F16" i="16"/>
  <c r="H15" i="16"/>
  <c r="F15" i="16"/>
  <c r="H14" i="16"/>
  <c r="F14" i="16"/>
  <c r="H13" i="16"/>
  <c r="F13" i="16"/>
  <c r="H12" i="16"/>
  <c r="F12" i="16"/>
  <c r="H11" i="16"/>
  <c r="F11" i="16"/>
  <c r="H10" i="16"/>
  <c r="F10" i="16"/>
  <c r="H9" i="16"/>
  <c r="F9" i="16"/>
  <c r="H8" i="16"/>
  <c r="F8" i="16"/>
  <c r="H7" i="16"/>
  <c r="F7" i="16"/>
  <c r="H6" i="16"/>
  <c r="F6" i="16"/>
  <c r="H5" i="16"/>
  <c r="F5" i="16"/>
  <c r="H4" i="16"/>
  <c r="F4" i="16"/>
  <c r="H3" i="16"/>
  <c r="F3" i="16"/>
  <c r="H19" i="13" l="1"/>
  <c r="F3" i="11"/>
  <c r="H27" i="5"/>
  <c r="H39" i="8"/>
  <c r="H35" i="8"/>
  <c r="H31" i="8"/>
  <c r="H27" i="8"/>
  <c r="H23" i="8"/>
  <c r="H19" i="8"/>
  <c r="H15" i="8"/>
  <c r="H11" i="8"/>
  <c r="H7" i="8"/>
  <c r="H3" i="8"/>
  <c r="F4" i="5"/>
  <c r="F5" i="5"/>
  <c r="F6" i="5"/>
  <c r="F7" i="5"/>
  <c r="F8" i="5"/>
  <c r="F9" i="5"/>
  <c r="F10" i="5"/>
  <c r="F11" i="5"/>
  <c r="F12" i="5"/>
  <c r="F13" i="5"/>
  <c r="F14" i="5"/>
  <c r="F15" i="5"/>
  <c r="F16" i="5"/>
  <c r="F17" i="5"/>
  <c r="F18" i="5"/>
  <c r="F19" i="5"/>
  <c r="F20" i="5"/>
  <c r="F21" i="5"/>
  <c r="F22" i="5"/>
  <c r="F23" i="5"/>
  <c r="F24" i="5"/>
  <c r="F25" i="5"/>
  <c r="F26" i="5"/>
  <c r="F27" i="5"/>
  <c r="F28" i="5"/>
  <c r="F29" i="5"/>
  <c r="F30" i="5"/>
  <c r="F31" i="5"/>
  <c r="G4" i="4"/>
  <c r="G5" i="4"/>
  <c r="G6" i="4"/>
  <c r="G7" i="4"/>
  <c r="G8" i="4"/>
  <c r="G9" i="4"/>
  <c r="G10" i="4"/>
  <c r="G11" i="4"/>
  <c r="G12" i="4"/>
  <c r="G13" i="4"/>
  <c r="G14" i="4"/>
  <c r="G15" i="4"/>
  <c r="G16" i="4"/>
  <c r="G17" i="4"/>
  <c r="G18" i="4"/>
  <c r="G19" i="4"/>
  <c r="G20" i="4"/>
  <c r="G21" i="4"/>
  <c r="G22" i="4"/>
  <c r="G23" i="4"/>
  <c r="F4" i="2"/>
  <c r="F5" i="2"/>
  <c r="F6" i="2"/>
  <c r="F7" i="2"/>
  <c r="F8" i="2"/>
  <c r="F9" i="2"/>
  <c r="F10" i="2"/>
  <c r="F11" i="2"/>
  <c r="F12" i="2"/>
  <c r="F13" i="2"/>
  <c r="F14" i="2"/>
  <c r="F15" i="2"/>
  <c r="F16" i="2"/>
  <c r="H4" i="14"/>
  <c r="H5" i="14"/>
  <c r="H7" i="14"/>
  <c r="H8" i="14"/>
  <c r="H10" i="14"/>
  <c r="H4" i="15"/>
  <c r="H5" i="15"/>
  <c r="H6" i="15"/>
  <c r="H7" i="15"/>
  <c r="H8" i="15"/>
  <c r="H9" i="15"/>
  <c r="H10" i="15"/>
  <c r="H11" i="15"/>
  <c r="H12" i="15"/>
  <c r="H13" i="15"/>
  <c r="H14" i="15"/>
  <c r="H15" i="15"/>
  <c r="H16" i="15"/>
  <c r="H17" i="15"/>
  <c r="H18" i="15"/>
  <c r="H19" i="15"/>
  <c r="H20" i="15"/>
  <c r="H21" i="15"/>
  <c r="H22" i="15"/>
  <c r="H23" i="15"/>
  <c r="H24" i="15"/>
  <c r="H25" i="15"/>
  <c r="H27" i="15"/>
  <c r="H28" i="15"/>
  <c r="H29" i="15"/>
  <c r="H30" i="15"/>
  <c r="H31" i="15"/>
  <c r="H32" i="15"/>
  <c r="H34" i="15"/>
  <c r="H35" i="15"/>
  <c r="H36" i="15"/>
  <c r="H38" i="15"/>
  <c r="H39" i="15"/>
  <c r="H40" i="15"/>
  <c r="H41" i="15"/>
  <c r="H42" i="15"/>
  <c r="H43" i="15"/>
  <c r="H44" i="15"/>
  <c r="K44" i="15" s="1"/>
  <c r="H45" i="15"/>
  <c r="K45" i="15" s="1"/>
  <c r="F4" i="15"/>
  <c r="F5" i="15"/>
  <c r="F6" i="15"/>
  <c r="F7" i="15"/>
  <c r="F8" i="15"/>
  <c r="F9" i="15"/>
  <c r="F10" i="15"/>
  <c r="F11" i="15"/>
  <c r="F12" i="15"/>
  <c r="F13" i="15"/>
  <c r="F14" i="15"/>
  <c r="F15" i="15"/>
  <c r="F16" i="15"/>
  <c r="F17" i="15"/>
  <c r="F18" i="15"/>
  <c r="F19" i="15"/>
  <c r="F20" i="15"/>
  <c r="F21" i="15"/>
  <c r="F22" i="15"/>
  <c r="F23" i="15"/>
  <c r="F24" i="15"/>
  <c r="F25" i="15"/>
  <c r="F27" i="15"/>
  <c r="F28" i="15"/>
  <c r="F30" i="15"/>
  <c r="F31" i="15"/>
  <c r="F32" i="15"/>
  <c r="F33" i="15"/>
  <c r="F34" i="15"/>
  <c r="F35" i="15"/>
  <c r="F36" i="15"/>
  <c r="F38" i="15"/>
  <c r="F39" i="15"/>
  <c r="F40" i="15"/>
  <c r="F41" i="15"/>
  <c r="F42" i="15"/>
  <c r="F43" i="15"/>
  <c r="F44" i="15"/>
  <c r="F45" i="15"/>
  <c r="F3" i="15"/>
  <c r="H3" i="15"/>
  <c r="F4" i="14"/>
  <c r="F5" i="14"/>
  <c r="F7" i="14"/>
  <c r="F8" i="14"/>
  <c r="F10" i="14"/>
  <c r="F3" i="14"/>
  <c r="H3" i="14"/>
  <c r="H4" i="13"/>
  <c r="H5" i="13"/>
  <c r="H6" i="13"/>
  <c r="H7" i="13"/>
  <c r="H8" i="13"/>
  <c r="H9" i="13"/>
  <c r="H10" i="13"/>
  <c r="H11" i="13"/>
  <c r="H12" i="13"/>
  <c r="H13" i="13"/>
  <c r="H15" i="13"/>
  <c r="H16" i="13"/>
  <c r="H17" i="13"/>
  <c r="H18" i="13"/>
  <c r="H20" i="13"/>
  <c r="H21" i="13"/>
  <c r="H22" i="13"/>
  <c r="H23" i="13"/>
  <c r="H24" i="13"/>
  <c r="H25" i="13"/>
  <c r="H26" i="13"/>
  <c r="H27" i="13"/>
  <c r="H28" i="13"/>
  <c r="H29" i="13"/>
  <c r="H31" i="13"/>
  <c r="H32" i="13"/>
  <c r="H33" i="13"/>
  <c r="H34" i="13"/>
  <c r="H35" i="13"/>
  <c r="H36" i="13"/>
  <c r="H37" i="13"/>
  <c r="H38" i="13"/>
  <c r="H39" i="13"/>
  <c r="H40" i="13"/>
  <c r="H41" i="13"/>
  <c r="H42" i="13"/>
  <c r="F4" i="13"/>
  <c r="F5" i="13"/>
  <c r="F6" i="13"/>
  <c r="F7" i="13"/>
  <c r="F8" i="13"/>
  <c r="F9" i="13"/>
  <c r="F10" i="13"/>
  <c r="F11" i="13"/>
  <c r="F12" i="13"/>
  <c r="F13" i="13"/>
  <c r="F15" i="13"/>
  <c r="F16" i="13"/>
  <c r="F17" i="13"/>
  <c r="F18" i="13"/>
  <c r="F20" i="13"/>
  <c r="F21" i="13"/>
  <c r="F22" i="13"/>
  <c r="F23" i="13"/>
  <c r="F24" i="13"/>
  <c r="F25" i="13"/>
  <c r="F26" i="13"/>
  <c r="F27" i="13"/>
  <c r="F28" i="13"/>
  <c r="F29" i="13"/>
  <c r="F31" i="13"/>
  <c r="F32" i="13"/>
  <c r="F33" i="13"/>
  <c r="F34" i="13"/>
  <c r="F35" i="13"/>
  <c r="F36" i="13"/>
  <c r="F37" i="13"/>
  <c r="F38" i="13"/>
  <c r="F39" i="13"/>
  <c r="F40" i="13"/>
  <c r="F41" i="13"/>
  <c r="F42" i="13"/>
  <c r="F3" i="13"/>
  <c r="H3" i="13"/>
  <c r="F5" i="12"/>
  <c r="F6" i="12"/>
  <c r="F7" i="12"/>
  <c r="F8" i="12"/>
  <c r="F9" i="12"/>
  <c r="F10" i="12"/>
  <c r="F11" i="12"/>
  <c r="F12" i="12"/>
  <c r="F13" i="12"/>
  <c r="F14" i="12"/>
  <c r="F15" i="12"/>
  <c r="F16" i="12"/>
  <c r="F17" i="12"/>
  <c r="F18" i="12"/>
  <c r="F19" i="12"/>
  <c r="F20" i="12"/>
  <c r="F21" i="12"/>
  <c r="F22" i="12"/>
  <c r="F23" i="12"/>
  <c r="F24" i="12"/>
  <c r="F25" i="12"/>
  <c r="F27" i="12"/>
  <c r="F28" i="12"/>
  <c r="F29" i="12"/>
  <c r="F30" i="12"/>
  <c r="F31" i="12"/>
  <c r="F32" i="12"/>
  <c r="F33" i="12"/>
  <c r="F34" i="12"/>
  <c r="F35" i="12"/>
  <c r="F36" i="12"/>
  <c r="F37" i="12"/>
  <c r="F38" i="12"/>
  <c r="F40" i="12"/>
  <c r="F41" i="12"/>
  <c r="F42" i="12"/>
  <c r="F43" i="12"/>
  <c r="F44" i="12"/>
  <c r="F3" i="12"/>
  <c r="H3" i="12"/>
  <c r="H3" i="11"/>
  <c r="F3" i="10"/>
  <c r="H3" i="10"/>
  <c r="H4" i="9"/>
  <c r="H5" i="9"/>
  <c r="H6" i="9"/>
  <c r="H7" i="9"/>
  <c r="H8" i="9"/>
  <c r="H9" i="9"/>
  <c r="H10" i="9"/>
  <c r="H11" i="9"/>
  <c r="H12" i="9"/>
  <c r="H13" i="9"/>
  <c r="H14" i="9"/>
  <c r="H15" i="9"/>
  <c r="H16" i="9"/>
  <c r="H17" i="9"/>
  <c r="H18" i="9"/>
  <c r="H19" i="9"/>
  <c r="H20" i="9"/>
  <c r="H21" i="9"/>
  <c r="H22" i="9"/>
  <c r="H23" i="9"/>
  <c r="H24" i="9"/>
  <c r="H25" i="9"/>
  <c r="H26" i="9"/>
  <c r="H27" i="9"/>
  <c r="H28" i="9"/>
  <c r="F4" i="9"/>
  <c r="F5" i="9"/>
  <c r="F6" i="9"/>
  <c r="F7" i="9"/>
  <c r="F8" i="9"/>
  <c r="F9" i="9"/>
  <c r="F10" i="9"/>
  <c r="F11" i="9"/>
  <c r="F12" i="9"/>
  <c r="F13" i="9"/>
  <c r="F14" i="9"/>
  <c r="F15" i="9"/>
  <c r="F16" i="9"/>
  <c r="F17" i="9"/>
  <c r="F18" i="9"/>
  <c r="F19" i="9"/>
  <c r="F20" i="9"/>
  <c r="F21" i="9"/>
  <c r="F22" i="9"/>
  <c r="F23" i="9"/>
  <c r="F24" i="9"/>
  <c r="F25" i="9"/>
  <c r="F26" i="9"/>
  <c r="F27" i="9"/>
  <c r="F28" i="9"/>
  <c r="F3" i="9"/>
  <c r="H3" i="9"/>
  <c r="H4" i="8"/>
  <c r="H5" i="8"/>
  <c r="H6" i="8"/>
  <c r="H8" i="8"/>
  <c r="H9" i="8"/>
  <c r="H10" i="8"/>
  <c r="H12" i="8"/>
  <c r="H13" i="8"/>
  <c r="H14" i="8"/>
  <c r="H16" i="8"/>
  <c r="H17" i="8"/>
  <c r="H18" i="8"/>
  <c r="H20" i="8"/>
  <c r="H21" i="8"/>
  <c r="H22" i="8"/>
  <c r="H24" i="8"/>
  <c r="H25" i="8"/>
  <c r="H26" i="8"/>
  <c r="H28" i="8"/>
  <c r="H29" i="8"/>
  <c r="H30" i="8"/>
  <c r="H32" i="8"/>
  <c r="H33" i="8"/>
  <c r="H34" i="8"/>
  <c r="H36" i="8"/>
  <c r="H37" i="8"/>
  <c r="H38" i="8"/>
  <c r="H40" i="8"/>
  <c r="H41" i="8"/>
  <c r="H42"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3" i="8"/>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125" i="7"/>
  <c r="F126" i="7"/>
  <c r="F127" i="7"/>
  <c r="F130" i="7"/>
  <c r="F131" i="7"/>
  <c r="F132" i="7"/>
  <c r="F133" i="7"/>
  <c r="F150" i="7"/>
  <c r="F151" i="7"/>
  <c r="F152" i="7"/>
  <c r="F153" i="7"/>
  <c r="F155" i="7"/>
  <c r="F156" i="7"/>
  <c r="F157" i="7"/>
  <c r="F158" i="7"/>
  <c r="F159" i="7"/>
  <c r="F160" i="7"/>
  <c r="F161" i="7"/>
  <c r="F163" i="7"/>
  <c r="F164" i="7"/>
  <c r="F168" i="7"/>
  <c r="F169" i="7"/>
  <c r="F170" i="7"/>
  <c r="F176" i="7"/>
  <c r="F177" i="7"/>
  <c r="F179" i="7"/>
  <c r="F180" i="7"/>
  <c r="F181" i="7"/>
  <c r="F186" i="7"/>
  <c r="F351" i="7"/>
  <c r="F352" i="7"/>
  <c r="F353" i="7"/>
  <c r="F354" i="7"/>
  <c r="F355" i="7"/>
  <c r="F356" i="7"/>
  <c r="F357" i="7"/>
  <c r="F358" i="7"/>
  <c r="F359" i="7"/>
  <c r="F360" i="7"/>
  <c r="F361" i="7"/>
  <c r="F362" i="7"/>
  <c r="F363" i="7"/>
  <c r="F364" i="7"/>
  <c r="F365" i="7"/>
  <c r="F366" i="7"/>
  <c r="F367" i="7"/>
  <c r="F368" i="7"/>
  <c r="F369" i="7"/>
  <c r="F370" i="7"/>
  <c r="F371" i="7"/>
  <c r="F372" i="7"/>
  <c r="F373" i="7"/>
  <c r="F374" i="7"/>
  <c r="F375" i="7"/>
  <c r="F376" i="7"/>
  <c r="F378" i="7"/>
  <c r="F379" i="7"/>
  <c r="F380" i="7"/>
  <c r="F381" i="7"/>
  <c r="F382" i="7"/>
  <c r="F383" i="7"/>
  <c r="F3" i="7"/>
  <c r="H4" i="7"/>
  <c r="K4" i="7" s="1"/>
  <c r="H5" i="7"/>
  <c r="K5" i="7" s="1"/>
  <c r="H6" i="7"/>
  <c r="K6" i="7" s="1"/>
  <c r="H7" i="7"/>
  <c r="K7" i="7" s="1"/>
  <c r="H8" i="7"/>
  <c r="K8" i="7" s="1"/>
  <c r="H9" i="7"/>
  <c r="K9" i="7" s="1"/>
  <c r="H10" i="7"/>
  <c r="K10" i="7" s="1"/>
  <c r="H11" i="7"/>
  <c r="K11" i="7" s="1"/>
  <c r="H12" i="7"/>
  <c r="K12" i="7" s="1"/>
  <c r="H13" i="7"/>
  <c r="K13" i="7" s="1"/>
  <c r="H14" i="7"/>
  <c r="K14" i="7" s="1"/>
  <c r="H15" i="7"/>
  <c r="K15" i="7" s="1"/>
  <c r="H16" i="7"/>
  <c r="K16" i="7" s="1"/>
  <c r="H17" i="7"/>
  <c r="K17" i="7" s="1"/>
  <c r="H18" i="7"/>
  <c r="K18" i="7" s="1"/>
  <c r="H19" i="7"/>
  <c r="K19" i="7" s="1"/>
  <c r="H20" i="7"/>
  <c r="K20" i="7" s="1"/>
  <c r="H21" i="7"/>
  <c r="K21" i="7" s="1"/>
  <c r="H22" i="7"/>
  <c r="K22" i="7" s="1"/>
  <c r="H23" i="7"/>
  <c r="K23" i="7" s="1"/>
  <c r="H24" i="7"/>
  <c r="K24" i="7" s="1"/>
  <c r="H25" i="7"/>
  <c r="K25" i="7" s="1"/>
  <c r="H26" i="7"/>
  <c r="K26" i="7" s="1"/>
  <c r="H27" i="7"/>
  <c r="K27" i="7" s="1"/>
  <c r="H28" i="7"/>
  <c r="K28" i="7" s="1"/>
  <c r="H29" i="7"/>
  <c r="K29" i="7" s="1"/>
  <c r="H30" i="7"/>
  <c r="K30" i="7" s="1"/>
  <c r="H31" i="7"/>
  <c r="K31" i="7" s="1"/>
  <c r="H32" i="7"/>
  <c r="K32" i="7" s="1"/>
  <c r="H33" i="7"/>
  <c r="K33" i="7" s="1"/>
  <c r="H34" i="7"/>
  <c r="K34" i="7" s="1"/>
  <c r="H35" i="7"/>
  <c r="K35" i="7" s="1"/>
  <c r="H36" i="7"/>
  <c r="K36" i="7" s="1"/>
  <c r="H37" i="7"/>
  <c r="K37" i="7" s="1"/>
  <c r="H38" i="7"/>
  <c r="K38" i="7" s="1"/>
  <c r="H39" i="7"/>
  <c r="K39" i="7" s="1"/>
  <c r="H40" i="7"/>
  <c r="K40" i="7" s="1"/>
  <c r="H41" i="7"/>
  <c r="K41" i="7" s="1"/>
  <c r="H42" i="7"/>
  <c r="K42" i="7" s="1"/>
  <c r="H43" i="7"/>
  <c r="K43" i="7" s="1"/>
  <c r="H44" i="7"/>
  <c r="K44" i="7" s="1"/>
  <c r="H45" i="7"/>
  <c r="K45" i="7" s="1"/>
  <c r="H46" i="7"/>
  <c r="K46" i="7" s="1"/>
  <c r="H47" i="7"/>
  <c r="K47" i="7" s="1"/>
  <c r="H48" i="7"/>
  <c r="K48" i="7" s="1"/>
  <c r="H49" i="7"/>
  <c r="K49" i="7" s="1"/>
  <c r="H50" i="7"/>
  <c r="K50" i="7" s="1"/>
  <c r="H51" i="7"/>
  <c r="K51" i="7" s="1"/>
  <c r="H52" i="7"/>
  <c r="K52" i="7" s="1"/>
  <c r="H53" i="7"/>
  <c r="K53" i="7" s="1"/>
  <c r="H54" i="7"/>
  <c r="K54" i="7" s="1"/>
  <c r="H55" i="7"/>
  <c r="K55" i="7" s="1"/>
  <c r="H56" i="7"/>
  <c r="K56" i="7" s="1"/>
  <c r="H57" i="7"/>
  <c r="K57" i="7" s="1"/>
  <c r="H58" i="7"/>
  <c r="K58" i="7" s="1"/>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125" i="7"/>
  <c r="H126" i="7"/>
  <c r="H127" i="7"/>
  <c r="H130" i="7"/>
  <c r="H131" i="7"/>
  <c r="H132" i="7"/>
  <c r="H133" i="7"/>
  <c r="H150" i="7"/>
  <c r="H151" i="7"/>
  <c r="H152" i="7"/>
  <c r="H153" i="7"/>
  <c r="H155" i="7"/>
  <c r="H156" i="7"/>
  <c r="H157" i="7"/>
  <c r="H158" i="7"/>
  <c r="H159" i="7"/>
  <c r="H160" i="7"/>
  <c r="H161" i="7"/>
  <c r="H163" i="7"/>
  <c r="H164" i="7"/>
  <c r="H168" i="7"/>
  <c r="H169" i="7"/>
  <c r="H170" i="7"/>
  <c r="H176" i="7"/>
  <c r="H177" i="7"/>
  <c r="H179" i="7"/>
  <c r="H180" i="7"/>
  <c r="H181" i="7"/>
  <c r="H186"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8" i="7"/>
  <c r="H379" i="7"/>
  <c r="H380" i="7"/>
  <c r="H381" i="7"/>
  <c r="H382" i="7"/>
  <c r="H383" i="7"/>
  <c r="H3" i="7"/>
  <c r="K3" i="7" s="1"/>
  <c r="H4" i="6"/>
  <c r="H5" i="6"/>
  <c r="H6" i="6"/>
  <c r="F4" i="6"/>
  <c r="F5" i="6"/>
  <c r="F6" i="6"/>
  <c r="F3" i="6"/>
  <c r="H3" i="6"/>
  <c r="H4" i="5"/>
  <c r="H5" i="5"/>
  <c r="H6" i="5"/>
  <c r="H7" i="5"/>
  <c r="H8" i="5"/>
  <c r="H9" i="5"/>
  <c r="H10" i="5"/>
  <c r="H11" i="5"/>
  <c r="H12" i="5"/>
  <c r="H13" i="5"/>
  <c r="H14" i="5"/>
  <c r="H15" i="5"/>
  <c r="H16" i="5"/>
  <c r="H17" i="5"/>
  <c r="H18" i="5"/>
  <c r="H19" i="5"/>
  <c r="H20" i="5"/>
  <c r="H21" i="5"/>
  <c r="H22" i="5"/>
  <c r="H23" i="5"/>
  <c r="H24" i="5"/>
  <c r="H25" i="5"/>
  <c r="H26" i="5"/>
  <c r="H28" i="5"/>
  <c r="H29" i="5"/>
  <c r="H30" i="5"/>
  <c r="H31" i="5"/>
  <c r="F3" i="5"/>
  <c r="H3" i="5"/>
  <c r="E4" i="4"/>
  <c r="E5" i="4"/>
  <c r="E6" i="4"/>
  <c r="E7" i="4"/>
  <c r="E8" i="4"/>
  <c r="E9" i="4"/>
  <c r="E10" i="4"/>
  <c r="E11" i="4"/>
  <c r="E12" i="4"/>
  <c r="E13" i="4"/>
  <c r="E14" i="4"/>
  <c r="E15" i="4"/>
  <c r="E16" i="4"/>
  <c r="E17" i="4"/>
  <c r="E18" i="4"/>
  <c r="E19" i="4"/>
  <c r="E20" i="4"/>
  <c r="E21" i="4"/>
  <c r="E22" i="4"/>
  <c r="E23" i="4"/>
  <c r="E3" i="4"/>
  <c r="G3" i="4"/>
  <c r="H4" i="2"/>
  <c r="H5" i="2"/>
  <c r="H6" i="2"/>
  <c r="H7" i="2"/>
  <c r="H8" i="2"/>
  <c r="H9" i="2"/>
  <c r="H10" i="2"/>
  <c r="H11" i="2"/>
  <c r="H12" i="2"/>
  <c r="H13" i="2"/>
  <c r="H14" i="2"/>
  <c r="H15" i="2"/>
  <c r="H3" i="1"/>
  <c r="H4" i="1"/>
  <c r="H5" i="1"/>
  <c r="H6" i="1"/>
  <c r="H7" i="1"/>
  <c r="H8" i="1"/>
  <c r="H9" i="1"/>
  <c r="H10" i="1"/>
  <c r="H11" i="1"/>
  <c r="H12" i="1"/>
  <c r="H13" i="1"/>
  <c r="H16" i="1"/>
  <c r="H17" i="1"/>
  <c r="H18" i="1"/>
  <c r="H19" i="1"/>
  <c r="H20" i="1"/>
  <c r="H23" i="1"/>
  <c r="H24" i="1"/>
  <c r="H25" i="1"/>
  <c r="H26" i="1"/>
  <c r="H27" i="1"/>
  <c r="H28" i="1"/>
  <c r="H29" i="1"/>
  <c r="H30" i="1"/>
  <c r="H31" i="1"/>
  <c r="H32" i="1"/>
  <c r="H33" i="1"/>
  <c r="H34" i="1"/>
  <c r="H35" i="1"/>
  <c r="H36" i="1"/>
  <c r="H37" i="1"/>
  <c r="H39" i="1"/>
  <c r="H40" i="1"/>
  <c r="H41" i="1"/>
  <c r="H42" i="1"/>
  <c r="H43" i="1"/>
  <c r="H44" i="1"/>
  <c r="H45" i="1"/>
  <c r="H46" i="1"/>
  <c r="H47" i="1"/>
  <c r="H48" i="1"/>
  <c r="H49" i="1"/>
  <c r="H50" i="1"/>
  <c r="H51" i="1"/>
  <c r="H52" i="1"/>
  <c r="H53" i="1"/>
  <c r="F3" i="2"/>
  <c r="H3" i="2"/>
  <c r="K42" i="15" l="1"/>
  <c r="K41" i="15"/>
  <c r="K43" i="15"/>
  <c r="K40" i="15"/>
  <c r="K39" i="15"/>
  <c r="K38" i="15"/>
  <c r="K36" i="15"/>
  <c r="K35" i="15"/>
  <c r="K34" i="15"/>
</calcChain>
</file>

<file path=xl/sharedStrings.xml><?xml version="1.0" encoding="utf-8"?>
<sst xmlns="http://schemas.openxmlformats.org/spreadsheetml/2006/main" count="2260" uniqueCount="1426">
  <si>
    <t>Municipio</t>
  </si>
  <si>
    <t>Nombre Zona</t>
  </si>
  <si>
    <t>Fecha Formato</t>
  </si>
  <si>
    <t>Días Restantes</t>
  </si>
  <si>
    <t>Observaciones</t>
  </si>
  <si>
    <t>Fecha Certificación</t>
  </si>
  <si>
    <t xml:space="preserve">Fecha Vencimiento </t>
  </si>
  <si>
    <t>ATRATO</t>
  </si>
  <si>
    <t>ATRATO-ARMD</t>
  </si>
  <si>
    <t>BAGADÓ</t>
  </si>
  <si>
    <t>BAGADO-ARMD</t>
  </si>
  <si>
    <t>CERTEGUI</t>
  </si>
  <si>
    <t>CERTEGUI-ARMD</t>
  </si>
  <si>
    <t>CONDOTO</t>
  </si>
  <si>
    <t>CONDOTO-ARMD</t>
  </si>
  <si>
    <t>ISTMINA</t>
  </si>
  <si>
    <t>ISTMINA-ARMD</t>
  </si>
  <si>
    <t>LLORÓ</t>
  </si>
  <si>
    <t>LLORO-ARMD</t>
  </si>
  <si>
    <t>MEDIO BAUDÓ</t>
  </si>
  <si>
    <t>MEDIO BAUDO-ARMD</t>
  </si>
  <si>
    <t>MEDIO SAN JUAN</t>
  </si>
  <si>
    <t>MEDIO SAN JUAN-ARMD</t>
  </si>
  <si>
    <t>NOVITA</t>
  </si>
  <si>
    <t>NOVITA-ARMD</t>
  </si>
  <si>
    <t>QUIBDÓ</t>
  </si>
  <si>
    <t>QUIBDO-ARMD</t>
  </si>
  <si>
    <t>RIO IRÓ</t>
  </si>
  <si>
    <t>RIO IRO-ARMD</t>
  </si>
  <si>
    <t>RIO QUITO</t>
  </si>
  <si>
    <t>RIO QUITO-ARMD</t>
  </si>
  <si>
    <t>TADÓ</t>
  </si>
  <si>
    <t>TADO-ARMD</t>
  </si>
  <si>
    <t>UNIÓN PANAMERICANA</t>
  </si>
  <si>
    <t>UNION PANAMERICANA-ARMD</t>
  </si>
  <si>
    <t>ARATOCA</t>
  </si>
  <si>
    <t>BOLIVAR</t>
  </si>
  <si>
    <t>CAPITANEJO</t>
  </si>
  <si>
    <t>CARCASI</t>
  </si>
  <si>
    <t>CEPITA</t>
  </si>
  <si>
    <t>CERRITO</t>
  </si>
  <si>
    <t>CIMITARRA</t>
  </si>
  <si>
    <t>EL CARMEN DE CHUCURI</t>
  </si>
  <si>
    <t>EL PENON</t>
  </si>
  <si>
    <t>EL PLAYON</t>
  </si>
  <si>
    <t>FLORIAN</t>
  </si>
  <si>
    <t>GAMBITA</t>
  </si>
  <si>
    <t>JORDAN SUBE</t>
  </si>
  <si>
    <t>LA ESPERANZA</t>
  </si>
  <si>
    <t>MACARAVITA</t>
  </si>
  <si>
    <t>MOGOTES</t>
  </si>
  <si>
    <t>ONZAGA</t>
  </si>
  <si>
    <t>SAN JOSE DE MIRANDA</t>
  </si>
  <si>
    <t>SAN MIGUEL</t>
  </si>
  <si>
    <t>SANTA HELENA DEL OPON</t>
  </si>
  <si>
    <t>SIMACOTA</t>
  </si>
  <si>
    <t>Código Zona</t>
  </si>
  <si>
    <t>ABREGO</t>
  </si>
  <si>
    <t>AGUACHICA</t>
  </si>
  <si>
    <t>ARBOLEDAS</t>
  </si>
  <si>
    <t>BUCARASICA</t>
  </si>
  <si>
    <t>CÁCHIRA</t>
  </si>
  <si>
    <t>CACHIRA</t>
  </si>
  <si>
    <t>CÁCOTA</t>
  </si>
  <si>
    <t>CACOTA</t>
  </si>
  <si>
    <t>CHITAGÁ</t>
  </si>
  <si>
    <t>CHITAGA</t>
  </si>
  <si>
    <t>CONVENCIÓN</t>
  </si>
  <si>
    <t>CONVENCION</t>
  </si>
  <si>
    <t>CUCUTILLA</t>
  </si>
  <si>
    <t>EL CARMEN</t>
  </si>
  <si>
    <t>EL TARRA</t>
  </si>
  <si>
    <t>GAMARRA</t>
  </si>
  <si>
    <t>GONZALEZ</t>
  </si>
  <si>
    <t>GONZALES</t>
  </si>
  <si>
    <t>HACARÍ</t>
  </si>
  <si>
    <t>HACARI</t>
  </si>
  <si>
    <t>LA GLORIA</t>
  </si>
  <si>
    <t>LA PLAYA</t>
  </si>
  <si>
    <t>MORALES</t>
  </si>
  <si>
    <t>OCAÑA</t>
  </si>
  <si>
    <t>OCANA</t>
  </si>
  <si>
    <t>PAMPLONA</t>
  </si>
  <si>
    <t>PELAYA</t>
  </si>
  <si>
    <t>PUERTO SANTANDER</t>
  </si>
  <si>
    <t>RAGONVALIA</t>
  </si>
  <si>
    <t>RÍO DE ORO</t>
  </si>
  <si>
    <t>RIO DE ORO</t>
  </si>
  <si>
    <t>SAN CALIXTO</t>
  </si>
  <si>
    <t>SARDINATA</t>
  </si>
  <si>
    <t>TEORAMA</t>
  </si>
  <si>
    <t>TIBÚ</t>
  </si>
  <si>
    <t>TIBU</t>
  </si>
  <si>
    <t>VILLA CARO</t>
  </si>
  <si>
    <t>Mistrato</t>
  </si>
  <si>
    <t>Zona rural de Mistrato</t>
  </si>
  <si>
    <t>Norcasia</t>
  </si>
  <si>
    <t>Zona rural de Norcasia</t>
  </si>
  <si>
    <t>Pueblo Rico</t>
  </si>
  <si>
    <t>Zona rural de Pueblo Rico</t>
  </si>
  <si>
    <t>Tado</t>
  </si>
  <si>
    <t>Zona rural de Tado</t>
  </si>
  <si>
    <t>CAMPO DE LA CRUZ</t>
  </si>
  <si>
    <t>CAMPO DE LA CRUZ AR ARMD CAMPO DE LA CRUZ ATLANTICO</t>
  </si>
  <si>
    <t>DISTRACCION</t>
  </si>
  <si>
    <t>DISTRACCION AR ARMD DISTRACCION LA GUAJIRA</t>
  </si>
  <si>
    <t>FUNDACION</t>
  </si>
  <si>
    <t>FUNDACION AR ARMD FUNDACION MAGDALENA</t>
  </si>
  <si>
    <t>PLATO AR ARMD PLATO MAGDALENA</t>
  </si>
  <si>
    <t>PIVIJAY</t>
  </si>
  <si>
    <t>PIVIJAY AR ARMD PIVIJAY MAGDALENA</t>
  </si>
  <si>
    <t>PLATO</t>
  </si>
  <si>
    <t>TENERIFE</t>
  </si>
  <si>
    <t>TENERIFE AR ARMD TENERIFE MAGDALENA</t>
  </si>
  <si>
    <t>ALBAN</t>
  </si>
  <si>
    <t>ALBAN AREA RURAL DE MENOR DESARROLLO</t>
  </si>
  <si>
    <t>ARBOLEDA</t>
  </si>
  <si>
    <t>ARBOLEDA BERRUECOS AREA RURAL DE MENOR DESARROLLO</t>
  </si>
  <si>
    <t>BARBACOAS</t>
  </si>
  <si>
    <t>BARBACOAS ZONA RURAL DE MENOR DESARROLLO</t>
  </si>
  <si>
    <t>BUESACO</t>
  </si>
  <si>
    <t>BUESACO AREA RURAL DE MENOR DESARROLLO</t>
  </si>
  <si>
    <t>CHACHAGUI AREA RURAL DE MENOR DESARROLLO</t>
  </si>
  <si>
    <t>CHACHAGUI</t>
  </si>
  <si>
    <t>COLON</t>
  </si>
  <si>
    <t>COLON GENOVA AREA RURAL DE MENOR DESARROLLO</t>
  </si>
  <si>
    <t>CONSACA</t>
  </si>
  <si>
    <t>CONSACA AREA RURAL DE MENOR DESARROLLO</t>
  </si>
  <si>
    <t>CONTADERO</t>
  </si>
  <si>
    <t>CONTADERO AREA RURAL DE MENOR DESARROLLO</t>
  </si>
  <si>
    <t>CORDOBA</t>
  </si>
  <si>
    <t>CORDOBA AREA RURAL DE MENOR DESARROLLO</t>
  </si>
  <si>
    <t>CUASPUD</t>
  </si>
  <si>
    <t>CUASPUD CALOSAMA AREA RURAL DE MENOR DESARROLLO</t>
  </si>
  <si>
    <t>CUMBITARA</t>
  </si>
  <si>
    <t>CUMBITARA AREA RURAL DE MENOR DESARROLLO</t>
  </si>
  <si>
    <t>EL PENOL</t>
  </si>
  <si>
    <t>EL PENOL AREA RURAL DE MENOR DESARROLLO</t>
  </si>
  <si>
    <t>EL ROSARIO</t>
  </si>
  <si>
    <t>EL ROSARIO AREA RURAL DE MENOR DESARROLLO</t>
  </si>
  <si>
    <t>EL TAMBO</t>
  </si>
  <si>
    <t>EL TAMBO AREA RURAL DE MENOR DESARROLLO</t>
  </si>
  <si>
    <t>FUNES</t>
  </si>
  <si>
    <t>FUNES AREA RURAL DE MENOR DESARROLLO</t>
  </si>
  <si>
    <t>IMUES AREA RURAL DE MENOR DESARROLLO</t>
  </si>
  <si>
    <t>GUAITARILLA</t>
  </si>
  <si>
    <t>GUAITARILLA AREA RURAL DE MENOR DESARROLLO</t>
  </si>
  <si>
    <t>GUALMATAN</t>
  </si>
  <si>
    <t>GUALMATAN AREA RURAL DE MENOR DESARROLLO</t>
  </si>
  <si>
    <t>ILES</t>
  </si>
  <si>
    <t>ILES AREA RURAL DE MENOR DESARROLLO</t>
  </si>
  <si>
    <t>IMUES</t>
  </si>
  <si>
    <t>IPIALES</t>
  </si>
  <si>
    <t>IPIALES AREA RURAL DE MENOR DESARROLLO</t>
  </si>
  <si>
    <t>LA CRUZ</t>
  </si>
  <si>
    <t>LA CRUZ AREA RURAL DE MENOR DESARROLLO</t>
  </si>
  <si>
    <t>LEIVA</t>
  </si>
  <si>
    <t>LEIVA AREA RURAL DE MENOR DESARROLO</t>
  </si>
  <si>
    <t>LINARES</t>
  </si>
  <si>
    <t>LINARES AREA RURAL DE MENOR DESARROLLO</t>
  </si>
  <si>
    <t>LOS ANDES</t>
  </si>
  <si>
    <t>LOS ANDES AREA RURAL DE MENOR DESARROLLO</t>
  </si>
  <si>
    <t>OSPINA</t>
  </si>
  <si>
    <t>OSPINA AREA RURAL DE MENOR DESARROLLO</t>
  </si>
  <si>
    <t>PROVIDENCIA</t>
  </si>
  <si>
    <t>PROVIDENCIA AREA RURAL DE MENOR DESARROLLO</t>
  </si>
  <si>
    <t>RICAURTE</t>
  </si>
  <si>
    <t>RICAURTE AREA RURAL DE MENOR DESARROLLO</t>
  </si>
  <si>
    <t>ROBERTO PAYAN</t>
  </si>
  <si>
    <t>ROBERTO PAYAN AREA RURAL DE MENOR DESARROLLO</t>
  </si>
  <si>
    <t>SAMANIEGO</t>
  </si>
  <si>
    <t>SAMANIEGO AREA RURAL DE MENOR DESARROLLO</t>
  </si>
  <si>
    <t>SAN BERNARDO</t>
  </si>
  <si>
    <t>SAN BERNARDO AREA RURAL DE MENOR DESARROLLO</t>
  </si>
  <si>
    <t>SAN LORENZO</t>
  </si>
  <si>
    <t>SAN LORENZO AREA RURAL DE MENOR DESARROLLO</t>
  </si>
  <si>
    <t>SAN PEDRO DE CARTAGO</t>
  </si>
  <si>
    <t>SAN PEDRO DE CARTAGO RURAL DE MENOR DESARROLLO</t>
  </si>
  <si>
    <t>SANTACRUZ</t>
  </si>
  <si>
    <t>SANTACRUZ GUACHAVEZ AREA RURAL DE MENOR DESARROLLO</t>
  </si>
  <si>
    <t>TAMINANGO</t>
  </si>
  <si>
    <t>TAMINANGO AREA RURAL DE MENOR DESARROLLO</t>
  </si>
  <si>
    <t>TANGUA</t>
  </si>
  <si>
    <t>TANGUA AREA RURAL DE MENOR DESARROLLO</t>
  </si>
  <si>
    <t>YACUANQUER</t>
  </si>
  <si>
    <t>YACUANQUER AREA RURAL DE MENOR DESARROLLO</t>
  </si>
  <si>
    <t>ORITO</t>
  </si>
  <si>
    <t xml:space="preserve">Vr MALVINAS                                                                                                                                                                                                                                              </t>
  </si>
  <si>
    <t xml:space="preserve">Vr SANTA ROSA DEL 35                                                                                                                                                                                                                                    </t>
  </si>
  <si>
    <t xml:space="preserve">Vr SAN ANDRES                                                                                                                                                                                                                                            </t>
  </si>
  <si>
    <t xml:space="preserve">Vr BUENOS AIRES                                                                                                                                                                                                                                          </t>
  </si>
  <si>
    <t xml:space="preserve">Vr NARANJITO                                                                                                                                                                                                                                             </t>
  </si>
  <si>
    <t xml:space="preserve">Vr GUAYABAL                                                                                                                                                                                                                                              </t>
  </si>
  <si>
    <t xml:space="preserve">Vr PLAYA NUEVA                                                                                                                                                                                                                                               </t>
  </si>
  <si>
    <t xml:space="preserve">Vr FLORIDA                                                                                                                                                                                                                                               </t>
  </si>
  <si>
    <t xml:space="preserve">Vr ALTO MIRADOR                                                                                                                                                                                                                                          </t>
  </si>
  <si>
    <t xml:space="preserve">Vr EL LIBANO                                                                                                                                                                                                                                             </t>
  </si>
  <si>
    <t xml:space="preserve">Vr ACACIAS                                                                                                                                                                                                                                               </t>
  </si>
  <si>
    <t xml:space="preserve">Vr SILVANIA                                                                                                                                                                                                                                              </t>
  </si>
  <si>
    <t xml:space="preserve">Vr SAN JUAN DE LAS PALMERAS                                                                                                                                                                                                                              </t>
  </si>
  <si>
    <t xml:space="preserve">Vr EL CALDERO                                                                                                                                                                                                                                            </t>
  </si>
  <si>
    <t xml:space="preserve">Vr QUEBRADON                                                                                                                                                                                                                                             </t>
  </si>
  <si>
    <t xml:space="preserve">Vr VERSALLES                                                                                                                                                                                                                                             </t>
  </si>
  <si>
    <t xml:space="preserve">Vr CAMPO BELLO                                                                                                                                                                                                                                           </t>
  </si>
  <si>
    <t xml:space="preserve">Vr YARUMO                                                                                                                                                                                                                                                 </t>
  </si>
  <si>
    <t>PIAMONTE</t>
  </si>
  <si>
    <t xml:space="preserve">Vr EL REMANSO                                                                                                                                                                                                                                                </t>
  </si>
  <si>
    <t>30/01/2023</t>
  </si>
  <si>
    <t xml:space="preserve">Vr MIRAFLOR                                                                                                                                                                                                                                                  </t>
  </si>
  <si>
    <t xml:space="preserve">Vr PUERTO BELLO                                                                                                                                                                                                                                          </t>
  </si>
  <si>
    <t xml:space="preserve">Vr NAPOLES                                                                                                                                                                                                                                               </t>
  </si>
  <si>
    <t xml:space="preserve">Vr SAN JORGE                                                                                                                                                                                                                                             </t>
  </si>
  <si>
    <t xml:space="preserve">Vr LA VEGA                                                                                                                                                                                                                                               </t>
  </si>
  <si>
    <t xml:space="preserve">Vr EL MORRO                                                                                                                                                                                                                                              </t>
  </si>
  <si>
    <t xml:space="preserve">Vr LAS DELICIAS                                                                                                                                                                                                                                          </t>
  </si>
  <si>
    <t xml:space="preserve">Vr LA LIBERTAD                                                                                                                                                                                                                                           </t>
  </si>
  <si>
    <t xml:space="preserve">Vr PLAYA RICA                                                                                                                                                                                                                                            </t>
  </si>
  <si>
    <t xml:space="preserve">Vr SAN ISIDRO                                                                                                                                                                                                                                            </t>
  </si>
  <si>
    <t xml:space="preserve">Vr EL JARDIN                                                                                                                                                                                                                                             </t>
  </si>
  <si>
    <t xml:space="preserve">Vr LAS PALMERAS                                                                                                                                                                                                                                          </t>
  </si>
  <si>
    <t xml:space="preserve">Vr SAN PABLO                                                                                                                                                                                                                                             </t>
  </si>
  <si>
    <t xml:space="preserve">Vr CAMPO ALEGRE                                                                                                                                                                                                                                          </t>
  </si>
  <si>
    <t xml:space="preserve">Vr GUAJIRA                                                                                                                                                                                                                                               </t>
  </si>
  <si>
    <t xml:space="preserve">Vr LA FLORESTA                                                                                                                                                                                                                                           </t>
  </si>
  <si>
    <t xml:space="preserve">Vr SANTA RITA                                                                                                                                                                                                                                            </t>
  </si>
  <si>
    <t xml:space="preserve">Vr NABUENO                                                                                                                                                                                                                                                   </t>
  </si>
  <si>
    <t xml:space="preserve">Vr BRASILIA                                                                                                                                                                                                                                              </t>
  </si>
  <si>
    <t xml:space="preserve">Vr FRAGUA VIEJO                                                                                                                                                                                                                                          </t>
  </si>
  <si>
    <t xml:space="preserve">Vr LA TIGRA                                                                                                                                                                                                                                              </t>
  </si>
  <si>
    <t xml:space="preserve">Vr NUEVA ESPERANZA                                                                                                                                                                                                                                       </t>
  </si>
  <si>
    <t xml:space="preserve">Vr SAN GABRIEL                                                                                                                                                                                                                                           </t>
  </si>
  <si>
    <t xml:space="preserve">Vr VILLA LOZADA                                                                                                                                                                                                                                          </t>
  </si>
  <si>
    <t xml:space="preserve">PUERTO GUZMAN </t>
  </si>
  <si>
    <t xml:space="preserve">Vr EL PROGRESO SANTA LUCIA                                                                                                                                                                                                                                   </t>
  </si>
  <si>
    <t>20/01/2023</t>
  </si>
  <si>
    <t xml:space="preserve">Vr ALTILLO                                                                                                                                                                                                                                               </t>
  </si>
  <si>
    <t xml:space="preserve">Vr NARANJAL                                                                                                                                                                                                                                              </t>
  </si>
  <si>
    <t xml:space="preserve">Vr BUENOS AIRES DEL MANDUR                                                                                                                                                                                                                                </t>
  </si>
  <si>
    <t xml:space="preserve">Vr SAN JOSE DE LA MONTANA                                                                                                                                                                                                                                 </t>
  </si>
  <si>
    <t>ACEVEDO</t>
  </si>
  <si>
    <t>MIRADOR</t>
  </si>
  <si>
    <t>MESA ALTA</t>
  </si>
  <si>
    <t>PUEBLO VIEJO</t>
  </si>
  <si>
    <t>ANAYACO</t>
  </si>
  <si>
    <t>JOSE ACEVEDO Y GOMEZ</t>
  </si>
  <si>
    <t>SAN ANTONIO</t>
  </si>
  <si>
    <t>SIMON BOLIVAR</t>
  </si>
  <si>
    <t>SAN JOSE DE LLANITOS</t>
  </si>
  <si>
    <t>DELICIAS</t>
  </si>
  <si>
    <t>SAN ANTONIO DE MINAS</t>
  </si>
  <si>
    <t>EL RECREO</t>
  </si>
  <si>
    <t>EL CEDRAL</t>
  </si>
  <si>
    <t>LA ESTRELLA</t>
  </si>
  <si>
    <t>LLANITOS</t>
  </si>
  <si>
    <t>BUENOS AIRES I</t>
  </si>
  <si>
    <t>LA BARNIZA</t>
  </si>
  <si>
    <t>SANTO DOMINGO</t>
  </si>
  <si>
    <t>VILLANUEVA</t>
  </si>
  <si>
    <t>LA PRIMAVERA</t>
  </si>
  <si>
    <t>MARTICAS</t>
  </si>
  <si>
    <t>NUEVO HORIZONTE</t>
  </si>
  <si>
    <t>LA MONTOSA</t>
  </si>
  <si>
    <t>TIJINA</t>
  </si>
  <si>
    <t>CARMELO</t>
  </si>
  <si>
    <t>ALTO BELLAVISTA</t>
  </si>
  <si>
    <t>PARAISO</t>
  </si>
  <si>
    <t>ALTO BOMBONAL</t>
  </si>
  <si>
    <t>ALTO ENCANTO</t>
  </si>
  <si>
    <t>BAJO ENCANTO</t>
  </si>
  <si>
    <t>BAJO BATEAS</t>
  </si>
  <si>
    <t>BATEAS</t>
  </si>
  <si>
    <t>LAS MERCEDES</t>
  </si>
  <si>
    <t>LA CARMONA</t>
  </si>
  <si>
    <t>LA VICTORIA</t>
  </si>
  <si>
    <t xml:space="preserve">EL CARMEN </t>
  </si>
  <si>
    <t>CRISTO REY</t>
  </si>
  <si>
    <t>CANTARITO</t>
  </si>
  <si>
    <t>EL MESON</t>
  </si>
  <si>
    <t>LA PALMA</t>
  </si>
  <si>
    <t>SAN ISIDRO</t>
  </si>
  <si>
    <t>LAS BRISAS</t>
  </si>
  <si>
    <t>PALACIOS</t>
  </si>
  <si>
    <t>LOS OLIVOS</t>
  </si>
  <si>
    <t>LA MARIMBA</t>
  </si>
  <si>
    <t>LOS ANGELES</t>
  </si>
  <si>
    <t>SAN JOSE DE CORINTO 1</t>
  </si>
  <si>
    <t>EL DIVISO</t>
  </si>
  <si>
    <t>SANTANA</t>
  </si>
  <si>
    <t xml:space="preserve">SAN MARCOS </t>
  </si>
  <si>
    <t>LA CABANA</t>
  </si>
  <si>
    <t>SAN LUIS</t>
  </si>
  <si>
    <t>COPALITO</t>
  </si>
  <si>
    <t>VERSALLES</t>
  </si>
  <si>
    <t>EL SALADO</t>
  </si>
  <si>
    <t>LAURELES</t>
  </si>
  <si>
    <t>EL RUBI GUADUALES</t>
  </si>
  <si>
    <t>LA FLORIDA</t>
  </si>
  <si>
    <t>PENAS BLANCAS</t>
  </si>
  <si>
    <t>BERLIN</t>
  </si>
  <si>
    <t>SIBERIA</t>
  </si>
  <si>
    <t>LA COLONIA</t>
  </si>
  <si>
    <t>AGUAS CLARAS</t>
  </si>
  <si>
    <t>PORVENIR</t>
  </si>
  <si>
    <t>LA MONUS</t>
  </si>
  <si>
    <t>EL JARDIN</t>
  </si>
  <si>
    <t>LA PLAYITA</t>
  </si>
  <si>
    <t>SAN JOSE DE RIECITO</t>
  </si>
  <si>
    <t>LA ESMERALDA</t>
  </si>
  <si>
    <t>LA ILUSION</t>
  </si>
  <si>
    <t>EL CARDAL</t>
  </si>
  <si>
    <t>VILLA FATIMA</t>
  </si>
  <si>
    <t>BUENA VISTA</t>
  </si>
  <si>
    <t>LA UNION I</t>
  </si>
  <si>
    <t>SAN ADOLFO</t>
  </si>
  <si>
    <t>MONTANITA</t>
  </si>
  <si>
    <t>LA TOCORA</t>
  </si>
  <si>
    <t>MONSERRATE</t>
  </si>
  <si>
    <t>ALGECIRAS</t>
  </si>
  <si>
    <t>LA ARCADIA</t>
  </si>
  <si>
    <t>QUEBRADON SUR</t>
  </si>
  <si>
    <t>BAJO ARCADIA</t>
  </si>
  <si>
    <t>BETANIA II</t>
  </si>
  <si>
    <t>GUADALEJA</t>
  </si>
  <si>
    <t>ALTO ARCADIA</t>
  </si>
  <si>
    <t>SATIA</t>
  </si>
  <si>
    <t>RURAL ALGECIRAS</t>
  </si>
  <si>
    <t>BARAYA</t>
  </si>
  <si>
    <t>SOTO</t>
  </si>
  <si>
    <t>PATIA</t>
  </si>
  <si>
    <t>SIRIA</t>
  </si>
  <si>
    <t>BEJUCAL</t>
  </si>
  <si>
    <t>LA BATALLA</t>
  </si>
  <si>
    <t>EL CANON</t>
  </si>
  <si>
    <t>LOS MANGOS</t>
  </si>
  <si>
    <t>EL PROGRESO</t>
  </si>
  <si>
    <t>LA PARADA I</t>
  </si>
  <si>
    <t>BEJUCAL ALTO</t>
  </si>
  <si>
    <t xml:space="preserve">VENADITO PERLAS </t>
  </si>
  <si>
    <t xml:space="preserve">RIO NEGRO </t>
  </si>
  <si>
    <t>FILOSECO</t>
  </si>
  <si>
    <t>NARANJALES</t>
  </si>
  <si>
    <t>COLOMBIA</t>
  </si>
  <si>
    <t>LAS GRANJAS</t>
  </si>
  <si>
    <t>Esta certificación no discrimina por Barrios, habla en general del Municipio Colombia</t>
  </si>
  <si>
    <t>SAN MARCOS I</t>
  </si>
  <si>
    <t>SAN ANTONIO II</t>
  </si>
  <si>
    <t>BOCA DE LA ZANJA</t>
  </si>
  <si>
    <t>CARRASPOSO</t>
  </si>
  <si>
    <t>SAN AMBROSIO</t>
  </si>
  <si>
    <t>MONGUI</t>
  </si>
  <si>
    <t>LAS MERCEDES IIII</t>
  </si>
  <si>
    <t>HORIZONTE</t>
  </si>
  <si>
    <t>SAN ANTONIO ALTO</t>
  </si>
  <si>
    <t>BOQUERON</t>
  </si>
  <si>
    <t>POTRERO GRANDE</t>
  </si>
  <si>
    <t>TRES ESQUINAS</t>
  </si>
  <si>
    <t>HOLANDA</t>
  </si>
  <si>
    <t>UCRANIA</t>
  </si>
  <si>
    <t>BELEN</t>
  </si>
  <si>
    <t>SAN EZEQUIEL</t>
  </si>
  <si>
    <t>AZUCARAL</t>
  </si>
  <si>
    <t>CORPORATIVO</t>
  </si>
  <si>
    <t>TELLO</t>
  </si>
  <si>
    <t>FINCAS I</t>
  </si>
  <si>
    <t>SIERRA DEL GRAMAL</t>
  </si>
  <si>
    <t>EL CEDRAL I</t>
  </si>
  <si>
    <t>SAN ANDRES III</t>
  </si>
  <si>
    <t>EL ROBLAL</t>
  </si>
  <si>
    <t>BOLIVIA II</t>
  </si>
  <si>
    <t>LA URRACA</t>
  </si>
  <si>
    <t>GUAIMARAL</t>
  </si>
  <si>
    <t>LAS MERCEDES IIIII</t>
  </si>
  <si>
    <t>SAN ISIDRO-CEDRAL</t>
  </si>
  <si>
    <t>ROMERO-LA ESPERANZA</t>
  </si>
  <si>
    <t>MESA REDONDA</t>
  </si>
  <si>
    <t>BUENA VISTA-CUCUANA</t>
  </si>
  <si>
    <t>EL LIBANO</t>
  </si>
  <si>
    <t>CERRO DEL CASTANAL</t>
  </si>
  <si>
    <t>SAN JOAQUIN</t>
  </si>
  <si>
    <t>EL ESPEJO</t>
  </si>
  <si>
    <t>CUCUANA</t>
  </si>
  <si>
    <t>ALTO ORIENTE</t>
  </si>
  <si>
    <t>MEDIO ORIENTE</t>
  </si>
  <si>
    <t>BAJO ORIENTE</t>
  </si>
  <si>
    <t>EL CANDADO-LA CASCADA</t>
  </si>
  <si>
    <t>ALTO ROBLAL</t>
  </si>
  <si>
    <t>LAS JUNTAS</t>
  </si>
  <si>
    <t>EL JORDAN-LAS JUNTAS</t>
  </si>
  <si>
    <t>SIERRA DE LA CANADA</t>
  </si>
  <si>
    <t>ALTO URRACA</t>
  </si>
  <si>
    <t>LA ESTRELLA II</t>
  </si>
  <si>
    <t>POTRERITOS</t>
  </si>
  <si>
    <t>SAN ISIDRO II</t>
  </si>
  <si>
    <t>MESA DEL TRAPICHE</t>
  </si>
  <si>
    <t>ANACLETO GARCIA</t>
  </si>
  <si>
    <t>Almaguer</t>
  </si>
  <si>
    <t>ARMD Almaguer</t>
  </si>
  <si>
    <t>Argelia</t>
  </si>
  <si>
    <t>ARMD Argelia</t>
  </si>
  <si>
    <t>Balboa</t>
  </si>
  <si>
    <t>ARMD Balboa</t>
  </si>
  <si>
    <t>Bolívar</t>
  </si>
  <si>
    <t>ARMD Bolivar</t>
  </si>
  <si>
    <t>Buenos Aires</t>
  </si>
  <si>
    <t>ARMD Buenos A</t>
  </si>
  <si>
    <t>Cajibío</t>
  </si>
  <si>
    <t>ARMD Cajibio</t>
  </si>
  <si>
    <t>Caldono</t>
  </si>
  <si>
    <t>ARMD Caldono</t>
  </si>
  <si>
    <t>Caloto</t>
  </si>
  <si>
    <t>ARMD Caloto</t>
  </si>
  <si>
    <t>Corinto</t>
  </si>
  <si>
    <t>ARMD Corinto</t>
  </si>
  <si>
    <t>El Tambo</t>
  </si>
  <si>
    <t>ARMD El Tambo</t>
  </si>
  <si>
    <t>Inza</t>
  </si>
  <si>
    <t>ARMD Inza</t>
  </si>
  <si>
    <t>Jambaló</t>
  </si>
  <si>
    <t>ARMD Jambalo</t>
  </si>
  <si>
    <t>La Sierra</t>
  </si>
  <si>
    <t>ARMD La Sierra</t>
  </si>
  <si>
    <t>La Vega</t>
  </si>
  <si>
    <t>ARMD La Vega</t>
  </si>
  <si>
    <t>Mercaderes</t>
  </si>
  <si>
    <t>ARMD Mercaderes</t>
  </si>
  <si>
    <t>Morales</t>
  </si>
  <si>
    <t>ARMD Morales</t>
  </si>
  <si>
    <t>Paez</t>
  </si>
  <si>
    <t>ARMD Paez</t>
  </si>
  <si>
    <t>Rosas</t>
  </si>
  <si>
    <t>ARMD Rosas</t>
  </si>
  <si>
    <t>San Sebastián</t>
  </si>
  <si>
    <t>ARMD San Sebast</t>
  </si>
  <si>
    <t>Santa Rosa</t>
  </si>
  <si>
    <t>ARMD Santa Rosa</t>
  </si>
  <si>
    <t>Silvia</t>
  </si>
  <si>
    <t>ARMD Silvia</t>
  </si>
  <si>
    <t>Sotará</t>
  </si>
  <si>
    <t>ARMD Sotara</t>
  </si>
  <si>
    <t>Suárez</t>
  </si>
  <si>
    <t>ARMD Suarez</t>
  </si>
  <si>
    <t>Sucre</t>
  </si>
  <si>
    <t>ARMD Sucre</t>
  </si>
  <si>
    <t>Toribío</t>
  </si>
  <si>
    <t>ARMD Toribio</t>
  </si>
  <si>
    <t>Totoró</t>
  </si>
  <si>
    <t>ARMD Totoro</t>
  </si>
  <si>
    <t>Boavita</t>
  </si>
  <si>
    <t>Chita</t>
  </si>
  <si>
    <t>sector minero la playa</t>
  </si>
  <si>
    <t>Cimitarra</t>
  </si>
  <si>
    <t>Zambito</t>
  </si>
  <si>
    <t>Guateque</t>
  </si>
  <si>
    <t>La Uvita</t>
  </si>
  <si>
    <t>Muzo</t>
  </si>
  <si>
    <t>Sector Rural</t>
  </si>
  <si>
    <t>Puerto Boyaca</t>
  </si>
  <si>
    <t>San Mateo</t>
  </si>
  <si>
    <t>Centro rural</t>
  </si>
  <si>
    <t>Soata</t>
  </si>
  <si>
    <t>Sutatenza</t>
  </si>
  <si>
    <t>Tipacoque</t>
  </si>
  <si>
    <t>Puerto Gaitan</t>
  </si>
  <si>
    <t>Area Menor Desarrollo Rural Puerto Gaitan</t>
  </si>
  <si>
    <t>AMALFI</t>
  </si>
  <si>
    <t>ANGOSTURA</t>
  </si>
  <si>
    <t>ANORÍ</t>
  </si>
  <si>
    <t>ANORI</t>
  </si>
  <si>
    <t>ANZÁ</t>
  </si>
  <si>
    <t>ANZA</t>
  </si>
  <si>
    <t>ARBOLETES</t>
  </si>
  <si>
    <t>BRICEÑO</t>
  </si>
  <si>
    <t>BRICENO</t>
  </si>
  <si>
    <t>BURITICÁ</t>
  </si>
  <si>
    <t>BURITICA</t>
  </si>
  <si>
    <t>CÁCERES</t>
  </si>
  <si>
    <t>CACERES</t>
  </si>
  <si>
    <t>CAICEDO</t>
  </si>
  <si>
    <t>CAMPAMENTO</t>
  </si>
  <si>
    <t>CAÑASGORDAS</t>
  </si>
  <si>
    <t>CANASGORDAS</t>
  </si>
  <si>
    <t>CAUCASIA</t>
  </si>
  <si>
    <t>CHIGORODÓ</t>
  </si>
  <si>
    <t>CHIGORODO</t>
  </si>
  <si>
    <t>DABEIBA</t>
  </si>
  <si>
    <t>EL BAGRE</t>
  </si>
  <si>
    <t>ELBAGRE</t>
  </si>
  <si>
    <t>GÓMEZ PLATA</t>
  </si>
  <si>
    <t>GOMEZ PLATA</t>
  </si>
  <si>
    <t>GUADALUPE</t>
  </si>
  <si>
    <t>ITUANGO</t>
  </si>
  <si>
    <t>MUTATÁ</t>
  </si>
  <si>
    <t>MUTATA</t>
  </si>
  <si>
    <t>NECHÍ</t>
  </si>
  <si>
    <t>NECHI</t>
  </si>
  <si>
    <t>NECOCLÍ</t>
  </si>
  <si>
    <t>NECOCLI</t>
  </si>
  <si>
    <t>PEQUE</t>
  </si>
  <si>
    <t>REMEDIOS</t>
  </si>
  <si>
    <t>SABANALARGA</t>
  </si>
  <si>
    <t>SAN FRANCISCO</t>
  </si>
  <si>
    <t>SANFRANCISCO</t>
  </si>
  <si>
    <t>SAN PEDRO DE URABÁ</t>
  </si>
  <si>
    <t>SANPEDRODEURABA</t>
  </si>
  <si>
    <t>SANTA FÉ DE ANTIOQUIA</t>
  </si>
  <si>
    <t>SANTAFE DE ANTIOQUIA</t>
  </si>
  <si>
    <t>SEGOVIA</t>
  </si>
  <si>
    <t>TARAZÁ</t>
  </si>
  <si>
    <t>TARAZA</t>
  </si>
  <si>
    <t>TOLEDO</t>
  </si>
  <si>
    <t>TURBO</t>
  </si>
  <si>
    <t>URAMITA</t>
  </si>
  <si>
    <t>VALDIVIA</t>
  </si>
  <si>
    <t>VEGACHÍ</t>
  </si>
  <si>
    <t>VEGACHI</t>
  </si>
  <si>
    <t>YALÍ</t>
  </si>
  <si>
    <t>YALI</t>
  </si>
  <si>
    <t>YONDÓ</t>
  </si>
  <si>
    <t>YONDO</t>
  </si>
  <si>
    <t>ZARAGOZA</t>
  </si>
  <si>
    <t>AGUSTIN CODAZZI</t>
  </si>
  <si>
    <t>AGUSTIN CODAZZI AR ARMD AGUSTIN CODAZZI CESAR</t>
  </si>
  <si>
    <t>ARIGUANI</t>
  </si>
  <si>
    <t>ARIGUANI AR ARMD ARIGUANI MAGDALENA</t>
  </si>
  <si>
    <t>BOSCONIA</t>
  </si>
  <si>
    <t>BOSCONIA AR ARMD BOSCONIA CESAR</t>
  </si>
  <si>
    <t>BUENAVISTA_CORDOBA</t>
  </si>
  <si>
    <t>BUENAVISTA CORDOBA AR ARMD BUENAVISTA SUCRE</t>
  </si>
  <si>
    <t>BUENAVISTA_SUCRE</t>
  </si>
  <si>
    <t>BUENAVISTA SUCRE AR ARMD BUENAVISTA SUCRE</t>
  </si>
  <si>
    <t>CHIMA</t>
  </si>
  <si>
    <t>CHIMA AR ARMD CHIMA CORDOBA</t>
  </si>
  <si>
    <t>CHINU</t>
  </si>
  <si>
    <t>CHINU AR ARMD CHINU CORDOBA</t>
  </si>
  <si>
    <t>CICUCO</t>
  </si>
  <si>
    <t>CICUCO AR ARMD CICUCO BOLIVAR</t>
  </si>
  <si>
    <t>CIENAGA DE ORO</t>
  </si>
  <si>
    <t>CIENAGA DE ORO AR ARMD CIENAGA DE ORO CORDOBA</t>
  </si>
  <si>
    <t>COROZAL</t>
  </si>
  <si>
    <t>COROZAL ARMD COROZAL SUCRE</t>
  </si>
  <si>
    <t>CURUMANI</t>
  </si>
  <si>
    <t>CURUMANI AR ARMD CURUMANI CESAR</t>
  </si>
  <si>
    <t>EL BANCO</t>
  </si>
  <si>
    <t>EL BANCO AR ARMD EL BANCO MAGDALENA</t>
  </si>
  <si>
    <t>EL COPEY</t>
  </si>
  <si>
    <t>EL COPEY AR ARMD EL COPEY CESAR</t>
  </si>
  <si>
    <t>GUAMAL</t>
  </si>
  <si>
    <t>GUAMAL AR ARMD GUAMAL MAGDALENA</t>
  </si>
  <si>
    <t>LA GLORIA AR ARMD LA GLORIA CESAR</t>
  </si>
  <si>
    <t>LA JAGUA DE IBIRICO</t>
  </si>
  <si>
    <t>LA JAGUA DE IBIRICO AR ARMD LA JAGUA DE IBIRICO CESAR</t>
  </si>
  <si>
    <t>LA PAZ</t>
  </si>
  <si>
    <t>LA PAZ AR ARMD LA PAZ CESAR</t>
  </si>
  <si>
    <t>LOS PALMITOS</t>
  </si>
  <si>
    <t>LOS PALMITOS AR ARMD LOS PALMITOS SUCRE</t>
  </si>
  <si>
    <t>MAGANGUE</t>
  </si>
  <si>
    <t>MAGANGUE AR ARMD MAGANGUE MAGANGUE</t>
  </si>
  <si>
    <t>MANAURE-CESAR</t>
  </si>
  <si>
    <t>MANAURE CESAR AR ARMD MANAURE CESAR CESAR</t>
  </si>
  <si>
    <t>MONTELIBANO</t>
  </si>
  <si>
    <t>MONTERIA</t>
  </si>
  <si>
    <t>MONTERIA AR ARMD MONTERIA CORDOBA</t>
  </si>
  <si>
    <t>MORROA</t>
  </si>
  <si>
    <t>MORROA AR ARMD MORROA SUCRE</t>
  </si>
  <si>
    <t>PAILITAS</t>
  </si>
  <si>
    <t>PAILITAS AR ARMD PAILITAS CESAR</t>
  </si>
  <si>
    <t>PLANETA RICA</t>
  </si>
  <si>
    <t>PLANETA RICA AR ARMD PLANETA RICA CORDOBA</t>
  </si>
  <si>
    <t>PUEBLO NUEVO</t>
  </si>
  <si>
    <t>PUEBLO NUEVO AR ARMD PUEBLO NUEVO CORDOBA</t>
  </si>
  <si>
    <t>PURISIMA</t>
  </si>
  <si>
    <t>PURISIMA AR ARMD PURISIMA CORDOBA</t>
  </si>
  <si>
    <t>SAHAGUN</t>
  </si>
  <si>
    <t>SAHAGUN AR ARMD SAHAGUN CORDOBA</t>
  </si>
  <si>
    <t>SAMPUES</t>
  </si>
  <si>
    <t>SAMPUES AR ARMD SAMPUES SUCRE</t>
  </si>
  <si>
    <t>SAN ANTERO</t>
  </si>
  <si>
    <t>SAN ANTERO AR ARMD SAN ANTERO CORDOBA</t>
  </si>
  <si>
    <t>REVISAR</t>
  </si>
  <si>
    <t>SAN JUAN DE BETULIA</t>
  </si>
  <si>
    <t>SAN JUAN DE BETULIA AR ARMD SAN JUAN DE BETULIA SUCRE</t>
  </si>
  <si>
    <t>SAN MARCOS</t>
  </si>
  <si>
    <t>SAN MARCOS AR ARMD SAN MARCOS SUCRE</t>
  </si>
  <si>
    <t>SAN PABLO</t>
  </si>
  <si>
    <t>SAN PABLO AR ARMD SAN PABLO BOLIVAR</t>
  </si>
  <si>
    <t>SAN PEDRO</t>
  </si>
  <si>
    <t>SAN PEDRO AR ARMD SAN PEDRO SUCRE</t>
  </si>
  <si>
    <t>SAN PELAYO</t>
  </si>
  <si>
    <t>SAN PELAYO AR ARMD SAN PELAYO CORDOBA</t>
  </si>
  <si>
    <t>SANTA ROSA DEL SUR</t>
  </si>
  <si>
    <t>SANTA ROSA DEL SUR AR ARMD SANTA ROSA DEL SUR BOLIVAR</t>
  </si>
  <si>
    <t>SIMITI</t>
  </si>
  <si>
    <t>SIMITI AR ARMD SIMITI BOLIVAR</t>
  </si>
  <si>
    <t>SINCE</t>
  </si>
  <si>
    <t>SINCE AR ARMD SINCE SUCRE</t>
  </si>
  <si>
    <t>SINCELEJO</t>
  </si>
  <si>
    <t>SINCELEJO AR ARMD SINCELEJO SUCRE</t>
  </si>
  <si>
    <t>TAMALAMEQUE</t>
  </si>
  <si>
    <t>ARAUCA</t>
  </si>
  <si>
    <t>VDA ARRECIFES EN ARAUCA</t>
  </si>
  <si>
    <t>VDA BOCAS DEL ARAUCA EN ARAUCA</t>
  </si>
  <si>
    <t>VDA CHAPARRITO EN ARAUCA</t>
  </si>
  <si>
    <t>VDA CLARINETERO</t>
  </si>
  <si>
    <t>VDA EL TORNO EN ARAUCA</t>
  </si>
  <si>
    <t>VDA LA PAYARA EN ARAUCA</t>
  </si>
  <si>
    <t>VDA LA SAYA EN ARAUCA</t>
  </si>
  <si>
    <t>VDA LOS CABALLOS EN ARAUCA</t>
  </si>
  <si>
    <t>VDA MATA DE GALLINA EN ARAUCA</t>
  </si>
  <si>
    <t>VDA MATE PINA EN ARAUCA</t>
  </si>
  <si>
    <t>VDA MONSERRATE EN ARAUCA</t>
  </si>
  <si>
    <t>VDA EL ROSARIO EN ARAUCA</t>
  </si>
  <si>
    <t>VDA BARRANCA AMARILLA EN ARAUCA</t>
  </si>
  <si>
    <t>VDA BOGOTA EN ARAUCA</t>
  </si>
  <si>
    <t>VDA CABUYARE EN ARAUCA</t>
  </si>
  <si>
    <t>VDA CARACOL EN ARAUCA</t>
  </si>
  <si>
    <t>VDA FELICIANO EN ARAUCA</t>
  </si>
  <si>
    <t>VDA LA PANCHERA EN ARAUCA</t>
  </si>
  <si>
    <t>VDA EL VAPOR EN ARAUCA</t>
  </si>
  <si>
    <t>VDA LA MAPORITA EN ARAUCA</t>
  </si>
  <si>
    <t>VDA ALTAMIRA EN ARAUCA</t>
  </si>
  <si>
    <t>VDA CANO LIMON</t>
  </si>
  <si>
    <t>VDA EL FINAL EN ARAUCA</t>
  </si>
  <si>
    <t>VDA EL SINAI EN ARAUCA</t>
  </si>
  <si>
    <t>VDA NUBES A EN ARAUCA</t>
  </si>
  <si>
    <t>VDA NUBES B EN ARAUCA</t>
  </si>
  <si>
    <t>VDA TODOS LOS SANTOS</t>
  </si>
  <si>
    <t>VDA LA BECERRA EN ARAUCA</t>
  </si>
  <si>
    <t>VDA EL SOCORRO EN ARAUCA</t>
  </si>
  <si>
    <t>VDA LA BENDICION EN ARAUCA</t>
  </si>
  <si>
    <t>VDA LAS MONAS EN ARAUCA</t>
  </si>
  <si>
    <t>VDA MAPORILLAL</t>
  </si>
  <si>
    <t>VDA MATAL DE FLOR AMARILLO EN ARAUCA</t>
  </si>
  <si>
    <t>VDA MERECURE EN ARAUCA</t>
  </si>
  <si>
    <t>VEREDA BRISAS DEL SALTO</t>
  </si>
  <si>
    <t>VEREDA SAN RAMON ARAUCA</t>
  </si>
  <si>
    <t>VEREDA SAN PABLO EN ARAUCA</t>
  </si>
  <si>
    <t>VEREDA LA YUCA EN ARAUCA</t>
  </si>
  <si>
    <t>ARAUQUITA</t>
  </si>
  <si>
    <t>VDA SELVAS DEL LIPA EN ARAUCA</t>
  </si>
  <si>
    <t>ARMD CIRCUITO 393 ANZOATEGUI - Anzoategui</t>
  </si>
  <si>
    <t>ANZOATEGUI</t>
  </si>
  <si>
    <t>ARMD CIRCUITO 298 NATAGAIMA - Natagaima</t>
  </si>
  <si>
    <t>ATACO</t>
  </si>
  <si>
    <t>ARMD CIRCUITO 245 ATACO - Ataco</t>
  </si>
  <si>
    <t>ARMD CIRCUITO 245 NATAGAIMA - Natagaima</t>
  </si>
  <si>
    <t>ARMD CIRCUITO 351 ATACO - Ataco</t>
  </si>
  <si>
    <t>ARMD CIRCUITO 370 PLANADAS - Planadas</t>
  </si>
  <si>
    <t>ARMD CIRCUITO 370 RIOBLANCO - Rioblanco</t>
  </si>
  <si>
    <t>CHAPARRAL</t>
  </si>
  <si>
    <t>ARMD CIRCUITO 266 CHAPARRAL - Chaparral</t>
  </si>
  <si>
    <t>ARMD CIRCUITO 268 CHAPARRAL - Chaparral</t>
  </si>
  <si>
    <t>ARMD CIRCUITO 307 CHAPARRAL - Chaparral</t>
  </si>
  <si>
    <t>ARMD CIRCUITO 311 CHAPARRAL - Chaparral</t>
  </si>
  <si>
    <t>ARMD CIRCUITO 319 CHAPARRAL - Chaparral</t>
  </si>
  <si>
    <t>ARMD CIRCUITO 319 SAN ANTONIO - San Antonio</t>
  </si>
  <si>
    <t>ARMD CIRCUITO 329 ROVIRA - Rovira</t>
  </si>
  <si>
    <t>ARMD CIRCUITO 561 CHAPARRAL - Chaparral</t>
  </si>
  <si>
    <t>COYAIMA</t>
  </si>
  <si>
    <t>ARMD CIRCUITO 140 COYAIMA - Coyaima</t>
  </si>
  <si>
    <t>ARMD CIRCUITO 245 COYAIMA - Coyaima</t>
  </si>
  <si>
    <t>ARMD CIRCUITO 297 COYAIMA - Coyaima</t>
  </si>
  <si>
    <t>ARMD CIRCUITO 363 COYAIMA - Coyaima</t>
  </si>
  <si>
    <t>DOLORES</t>
  </si>
  <si>
    <t>ARMD CIRCUITO 290 DOLORES - Dolores</t>
  </si>
  <si>
    <t>ARMD CIRCUITO 290 PRADO - Prado</t>
  </si>
  <si>
    <t>ARMD CIRCUITO 291 DOLORES - Dolores</t>
  </si>
  <si>
    <t>ARMD CIRCUITO 643 SUAREZ - Suarez</t>
  </si>
  <si>
    <t>ARMD CIRCUITO 328 ROVIRA - Rovira</t>
  </si>
  <si>
    <t>NATAGAIMA</t>
  </si>
  <si>
    <t>ARMD CIRCUITO 297 NATAGAIMA - Natagaima</t>
  </si>
  <si>
    <t>ORTEGA</t>
  </si>
  <si>
    <t>ARMD CIRCUITO 311 ORTEGA - Ortega</t>
  </si>
  <si>
    <t>ARMD CIRCUITO 334 ORTEGA - Ortega</t>
  </si>
  <si>
    <t>ARMD CIRCUITO 533 ORTEGA - Ortega</t>
  </si>
  <si>
    <t>PLANADAS</t>
  </si>
  <si>
    <t>ARMD CIRCUITO 299 PLANADAS - Planadas</t>
  </si>
  <si>
    <t>PRADO</t>
  </si>
  <si>
    <t>ARMD CIRCUITO 105 PRADO - Prado</t>
  </si>
  <si>
    <t>ARMD CIRCUITO 107 PRADO - Prado</t>
  </si>
  <si>
    <t>ARMD CIRCUITO 369 RIOBLANCO - Rioblanco</t>
  </si>
  <si>
    <t>ARMD CIRCUITO 561 SAN ANTONIO - San Antonio</t>
  </si>
  <si>
    <t>ROVIRA</t>
  </si>
  <si>
    <t>ARMD CIRCUITO 328 VALLE DE SAN JUAN - Valle De San Juan</t>
  </si>
  <si>
    <t>ARMD CIRCUITO 334 VALLE DE SAN JUAN - Valle De San Juan</t>
  </si>
  <si>
    <t>SUAREZ</t>
  </si>
  <si>
    <t>ARMD CIRCUITO 623 SUAREZ - Suarez</t>
  </si>
  <si>
    <t>VALLE DE SAN JUAN</t>
  </si>
  <si>
    <t>ARMD CIRCUITO 329 VALLE DE SAN JUAN - Valle De San Juan</t>
  </si>
  <si>
    <t>válida hasta el mes de febrero de 2024</t>
  </si>
  <si>
    <t>FRONTINO</t>
  </si>
  <si>
    <t xml:space="preserve">Vr EL PARAISO                                </t>
  </si>
  <si>
    <t>se incluye para enero ( si esta certificada 2023 -2024)</t>
  </si>
  <si>
    <t xml:space="preserve">Vr ALTAMIRA  </t>
  </si>
  <si>
    <t xml:space="preserve">Vr MONSERRATE      </t>
  </si>
  <si>
    <t xml:space="preserve">Vr EL CERRITO                                                                                                                                                                                                                                         </t>
  </si>
  <si>
    <t xml:space="preserve">Vr LA ESMERALDA                                                                                                                                                                                                                                       </t>
  </si>
  <si>
    <t xml:space="preserve">Vr SAMARITANA                                                                                                                                                                                                                                         </t>
  </si>
  <si>
    <t>EL TORO</t>
  </si>
  <si>
    <t>EL PUENTE-BELLAVISTA</t>
  </si>
  <si>
    <t>PUEBLO VIEJO I</t>
  </si>
  <si>
    <t>PARAISO I</t>
  </si>
  <si>
    <t>SAN JOSE ALTO</t>
  </si>
  <si>
    <t>EL ROBLE-LAGUNA</t>
  </si>
  <si>
    <t>SAN ANTONIO I</t>
  </si>
  <si>
    <t>LIBANO ORIENTE</t>
  </si>
  <si>
    <t>LAS PALMAS</t>
  </si>
  <si>
    <t>EL MESON I</t>
  </si>
  <si>
    <t>LOS NEGRITOS</t>
  </si>
  <si>
    <t>PRIMAVERA I</t>
  </si>
  <si>
    <t>LOS NARANJOS</t>
  </si>
  <si>
    <t>LA PERDIZ</t>
  </si>
  <si>
    <t>EL POMO</t>
  </si>
  <si>
    <t>LIBANO OCCIDENTE</t>
  </si>
  <si>
    <t>EL VERGEL I</t>
  </si>
  <si>
    <t>BAJO ROBLE</t>
  </si>
  <si>
    <t>BAJO NARANJAL</t>
  </si>
  <si>
    <t>EL VERGEL II</t>
  </si>
  <si>
    <t>LAGUNILLA</t>
  </si>
  <si>
    <t>EMP COMUNITARIA REFORMA</t>
  </si>
  <si>
    <t>BUENAVISTA</t>
  </si>
  <si>
    <t>LAS BRISAS I</t>
  </si>
  <si>
    <t>LA PERDICITA</t>
  </si>
  <si>
    <t>TERMOPILAS</t>
  </si>
  <si>
    <t>SANTUARIO</t>
  </si>
  <si>
    <t>PARCERLACION PALOMONO</t>
  </si>
  <si>
    <t>VILLANUEVA SAN ISIDRO</t>
  </si>
  <si>
    <t>EL REFLEJO</t>
  </si>
  <si>
    <t>se incluyen en enero la certificación es del Municipio</t>
  </si>
  <si>
    <t>OPORAPA</t>
  </si>
  <si>
    <t>ALTO SAN FRANCISCO</t>
  </si>
  <si>
    <t>ALTO CAPARROSA</t>
  </si>
  <si>
    <t>CAPARROSA</t>
  </si>
  <si>
    <t>FATIMA</t>
  </si>
  <si>
    <t>EL ROBLE</t>
  </si>
  <si>
    <t>EL TABLON</t>
  </si>
  <si>
    <t>LA CABANA I</t>
  </si>
  <si>
    <t>BELLA VISTA</t>
  </si>
  <si>
    <t>SAN ROQUE</t>
  </si>
  <si>
    <t>LA ESPERANZA I</t>
  </si>
  <si>
    <t>LAS MERCEDES I</t>
  </si>
  <si>
    <t>LAS LAJITAS</t>
  </si>
  <si>
    <t>MORELIA</t>
  </si>
  <si>
    <t>PARAGUAY</t>
  </si>
  <si>
    <t>VEGA GRANDE</t>
  </si>
  <si>
    <t>CORINTO</t>
  </si>
  <si>
    <t>EL CARMEN I</t>
  </si>
  <si>
    <t>MIRADOR I</t>
  </si>
  <si>
    <t>LA ESMERALDA I</t>
  </si>
  <si>
    <t>EL CERRO</t>
  </si>
  <si>
    <t>SAN MARTIN</t>
  </si>
  <si>
    <t>LA MANGA</t>
  </si>
  <si>
    <t>EL ROSARIO I</t>
  </si>
  <si>
    <t>SAN CIRO</t>
  </si>
  <si>
    <t>LA MAICA</t>
  </si>
  <si>
    <t>LAS PIZARRAS</t>
  </si>
  <si>
    <t>MORELIA I</t>
  </si>
  <si>
    <t>DIAMANTE</t>
  </si>
  <si>
    <t>EL PALMAR</t>
  </si>
  <si>
    <t>BAJO GIRASOL</t>
  </si>
  <si>
    <t>ALTO GIRASOL</t>
  </si>
  <si>
    <t>VEGA CHIQUITA</t>
  </si>
  <si>
    <t>LA CABANA II</t>
  </si>
  <si>
    <t>EL NEME</t>
  </si>
  <si>
    <t>LA ESPERANZA II</t>
  </si>
  <si>
    <t>EL CEDRO</t>
  </si>
  <si>
    <t>BUENOS AIRES II</t>
  </si>
  <si>
    <t>EL ROSAL</t>
  </si>
  <si>
    <t>PORVENIR I</t>
  </si>
  <si>
    <t>LAS PITAS</t>
  </si>
  <si>
    <t>SAN ANDRES</t>
  </si>
  <si>
    <t>LA PALMA I</t>
  </si>
  <si>
    <t>GUAYABITO</t>
  </si>
  <si>
    <t xml:space="preserve">PRIMAVERA </t>
  </si>
  <si>
    <t>SAN RAFAEL</t>
  </si>
  <si>
    <t>LA ARGENTINA</t>
  </si>
  <si>
    <t>PIEDRA TAJADA</t>
  </si>
  <si>
    <t>LAS MORAS</t>
  </si>
  <si>
    <t>EL ALTO</t>
  </si>
  <si>
    <t>ORITOGUAZ</t>
  </si>
  <si>
    <t>GRAMALOTE</t>
  </si>
  <si>
    <t>PEDREGAL</t>
  </si>
  <si>
    <t>PIRULINDA ALTA</t>
  </si>
  <si>
    <t>PIRULINDA BAJA</t>
  </si>
  <si>
    <t>CAMBULOS</t>
  </si>
  <si>
    <t>LAS MERCEDES II</t>
  </si>
  <si>
    <t>LA CHILCA</t>
  </si>
  <si>
    <t>BOLIVIA I</t>
  </si>
  <si>
    <t>BRISAS</t>
  </si>
  <si>
    <t>VISTA HERMOSA</t>
  </si>
  <si>
    <t>SALADOBLANCO</t>
  </si>
  <si>
    <t>Beteitiva</t>
  </si>
  <si>
    <t>Bolivar</t>
  </si>
  <si>
    <t>Sector Rural Bolivar</t>
  </si>
  <si>
    <t>Boyaca</t>
  </si>
  <si>
    <t>Busbanza</t>
  </si>
  <si>
    <t>Carcasi</t>
  </si>
  <si>
    <t>Chiscas</t>
  </si>
  <si>
    <t>Chivata</t>
  </si>
  <si>
    <t>Covarachia</t>
  </si>
  <si>
    <t>Cubara</t>
  </si>
  <si>
    <t>El Cocuy</t>
  </si>
  <si>
    <t>El Espino</t>
  </si>
  <si>
    <t>Floresta</t>
  </si>
  <si>
    <t>Gachantiva</t>
  </si>
  <si>
    <t>Gambita</t>
  </si>
  <si>
    <t>Guacamayas</t>
  </si>
  <si>
    <t>Guayata</t>
  </si>
  <si>
    <t>Guican</t>
  </si>
  <si>
    <t>Jerico</t>
  </si>
  <si>
    <t>Labranzagrande</t>
  </si>
  <si>
    <t>Macaravita</t>
  </si>
  <si>
    <t>Mongua</t>
  </si>
  <si>
    <t>Vrda.Cuincha</t>
  </si>
  <si>
    <t>Otanche</t>
  </si>
  <si>
    <t>Panqueba</t>
  </si>
  <si>
    <t>Pauna</t>
  </si>
  <si>
    <t>Paya</t>
  </si>
  <si>
    <t>Centro Morcote</t>
  </si>
  <si>
    <t>Pesca</t>
  </si>
  <si>
    <t>Pisba</t>
  </si>
  <si>
    <t>Rural trimestral</t>
  </si>
  <si>
    <t>Quipama</t>
  </si>
  <si>
    <t>Ramiriqui</t>
  </si>
  <si>
    <t>Raquira</t>
  </si>
  <si>
    <t>Sachica</t>
  </si>
  <si>
    <t>Sativanorte</t>
  </si>
  <si>
    <t>Socota</t>
  </si>
  <si>
    <t>Susacon</t>
  </si>
  <si>
    <t>Toca</t>
  </si>
  <si>
    <t>Tota</t>
  </si>
  <si>
    <t>DANE??</t>
  </si>
  <si>
    <t xml:space="preserve">DANE 2018 </t>
  </si>
  <si>
    <t xml:space="preserve">DANE 2012 </t>
  </si>
  <si>
    <t>La certificación no identifica ARMD solamente el NBI del DANE</t>
  </si>
  <si>
    <t>La certificación indica que solo cumple con la condición de NBI, pero no con la conexión al circuito de alimentación por medio del cual se le suministra el servicio público de energía eléctrica.</t>
  </si>
  <si>
    <t>NBI</t>
  </si>
  <si>
    <t>ok</t>
  </si>
  <si>
    <t>No incluida</t>
  </si>
  <si>
    <t>OJO DANE 2005 NBI Resto 54,22 (cabecera 32,74 y total 45,14)</t>
  </si>
  <si>
    <t>OJO DANE 2005 NBI Resto 53,3 (cabecera 14,18 y total 49,91).</t>
  </si>
  <si>
    <t>PELAYA AR ARMD PELAYA CESAR</t>
  </si>
  <si>
    <t>EL NBI es de 43,44% no cumple condición par ser ARMD</t>
  </si>
  <si>
    <t>Esta veredase encuentra certificacda en Arauca, no en Arauquita</t>
  </si>
  <si>
    <t>FINCAS</t>
  </si>
  <si>
    <t>Se incluyen en febrero la certificación es del Municipio</t>
  </si>
  <si>
    <t>BEGONIA</t>
  </si>
  <si>
    <t>LA TROJA</t>
  </si>
  <si>
    <t>TOTUMITO</t>
  </si>
  <si>
    <t>ESPINALOSA</t>
  </si>
  <si>
    <t>LAURELES I</t>
  </si>
  <si>
    <t>PARCELACION GINEBRA-LOS BALSOS</t>
  </si>
  <si>
    <t>EMPRESA COMUNITARIA ARIZONA</t>
  </si>
  <si>
    <t>MANZANARES</t>
  </si>
  <si>
    <t>VATICANO</t>
  </si>
  <si>
    <t>MIRAMAR</t>
  </si>
  <si>
    <t>MONTELLANO</t>
  </si>
  <si>
    <t>TURQUESTAN</t>
  </si>
  <si>
    <t>CABALLERIZA</t>
  </si>
  <si>
    <t>RIO BLANCO</t>
  </si>
  <si>
    <t>SANTANA I</t>
  </si>
  <si>
    <t>ALCAPARROSAL</t>
  </si>
  <si>
    <t>LAS LAJAS</t>
  </si>
  <si>
    <t>EL DIAMANTE</t>
  </si>
  <si>
    <t>SANTA BARBARA</t>
  </si>
  <si>
    <t>SAN EMILIO</t>
  </si>
  <si>
    <t>NUEVA GRANADA</t>
  </si>
  <si>
    <t xml:space="preserve">PALACIO </t>
  </si>
  <si>
    <t>SANTA HELENA</t>
  </si>
  <si>
    <t>LA LEGIOSA - DORADO</t>
  </si>
  <si>
    <t>SAN RAFAEL - SONORA- FLORIDA</t>
  </si>
  <si>
    <t>ANTILLAS-ARMENIA</t>
  </si>
  <si>
    <t>LA CABANA III</t>
  </si>
  <si>
    <t>CADILLO</t>
  </si>
  <si>
    <t>Se ajustó código en SUI</t>
  </si>
  <si>
    <t>Vr FLORESTA ESPANOLA</t>
  </si>
  <si>
    <t>Se ajusta nombre y código en SUI</t>
  </si>
  <si>
    <t>LA PLATA</t>
  </si>
  <si>
    <t>LA MORENA</t>
  </si>
  <si>
    <t>EL CORAL</t>
  </si>
  <si>
    <t>SAN ANDRES II</t>
  </si>
  <si>
    <t>LA LINDOZA</t>
  </si>
  <si>
    <t>LUCITANIA</t>
  </si>
  <si>
    <t>CABUYAL</t>
  </si>
  <si>
    <t>LA AZUFRADA</t>
  </si>
  <si>
    <t>EL ESCRIBANO</t>
  </si>
  <si>
    <t>ASENTAMIENTO NASAKIWE</t>
  </si>
  <si>
    <t>ALTO LA LINEA CORAL</t>
  </si>
  <si>
    <t>LUCITANIA PARTE ALTA</t>
  </si>
  <si>
    <t>ASENTAMIENTO POTRERITO</t>
  </si>
  <si>
    <t>VDA ALTO CORAL - LA CORTE</t>
  </si>
  <si>
    <t>SABANAS DE SAN ANGEL</t>
  </si>
  <si>
    <t>Código zona</t>
  </si>
  <si>
    <t>En reporte febrero tenía el código 2322</t>
  </si>
  <si>
    <t>En reporte febrero tenía el código 2046</t>
  </si>
  <si>
    <t>En reporte febrero tenía el código 2226</t>
  </si>
  <si>
    <t>En reporte febrero tenía el código 2038</t>
  </si>
  <si>
    <t>En reporte febrero tenía el código 2225</t>
  </si>
  <si>
    <t>En reporte febrero tenía el código 2051</t>
  </si>
  <si>
    <t>En reporte febrero tenía el código 2047</t>
  </si>
  <si>
    <t>En reporte febrero tenía el código 2272</t>
  </si>
  <si>
    <t>En reporte febrero tenía el código 2042</t>
  </si>
  <si>
    <t>En reporte febrero tenía el código 2045</t>
  </si>
  <si>
    <t>En reporte febrero tenía el código 2048</t>
  </si>
  <si>
    <t>En reporte febrero tenía el código 2035</t>
  </si>
  <si>
    <t>En reporte febrero tenía el código 2040</t>
  </si>
  <si>
    <t>En reporte febrero tenía el código 2044</t>
  </si>
  <si>
    <t>En reporte febrero tenía el código 2052</t>
  </si>
  <si>
    <t>En reporte febrero tenía el código 2037</t>
  </si>
  <si>
    <t>En reporte febrero tenía el código 2050</t>
  </si>
  <si>
    <t>En reporte febrero tenía el código 2036</t>
  </si>
  <si>
    <t>En reporte febrero tenía el código 2049</t>
  </si>
  <si>
    <t>En reporte febrero tenía el código 2224</t>
  </si>
  <si>
    <t>En reporte febrero tenía el código 2034</t>
  </si>
  <si>
    <t>En reporte febrero tenía el código 2229</t>
  </si>
  <si>
    <t>En reporte febrero tenía el código 2220</t>
  </si>
  <si>
    <t>En reporte febrero tenía el código 2246</t>
  </si>
  <si>
    <t>En reporte febrero tenía el código 2216</t>
  </si>
  <si>
    <t>En reporte febrero tenía el código 2211</t>
  </si>
  <si>
    <t>En reporte febrero tenía el código 2247</t>
  </si>
  <si>
    <t>En reporte febrero tenía el código 2242</t>
  </si>
  <si>
    <t>En reporte febrero tenía el código 2230</t>
  </si>
  <si>
    <t>Nueva incluida en el mes de marzo</t>
  </si>
  <si>
    <t>En reporte febrero tenía el código 2222</t>
  </si>
  <si>
    <t>En reporte febrero tenía el código 2213</t>
  </si>
  <si>
    <t>Vr LA PALMERA</t>
  </si>
  <si>
    <t>En reporte febrero tenía el código 2232</t>
  </si>
  <si>
    <t>En reporte febrero tenía el código 2210</t>
  </si>
  <si>
    <t>En reporte febrero tenía el código 2212</t>
  </si>
  <si>
    <t>En reporte febrero tenía el código 2206</t>
  </si>
  <si>
    <t>En reporte febrero tenía el código 2227</t>
  </si>
  <si>
    <t>En reporte febrero tenía el código 2208</t>
  </si>
  <si>
    <t>En reporte febrero tenía el código 2233</t>
  </si>
  <si>
    <t>En reporte febrero tenía el código 2218</t>
  </si>
  <si>
    <t>En reporte febrero tenía el código 2214</t>
  </si>
  <si>
    <t>En reporte febrero tenía el código 2207</t>
  </si>
  <si>
    <t>En reporte febrero tenía el código 2205</t>
  </si>
  <si>
    <t>En reporte febrero tenía el código 2248</t>
  </si>
  <si>
    <t>En reporte febrero tenía el código 2234</t>
  </si>
  <si>
    <t>En reporte febrero tenía el código 2215</t>
  </si>
  <si>
    <t>En reporte febrero tenía el código 2209</t>
  </si>
  <si>
    <t>En reporte febrero tenía el código 2219</t>
  </si>
  <si>
    <t>En reporte febrero tenía el código 2223</t>
  </si>
  <si>
    <t>En reporte febrero tenía el código 2235</t>
  </si>
  <si>
    <t>En reporte febrero tenía el código 2238</t>
  </si>
  <si>
    <t>Vr AGUAS NEGRAS</t>
  </si>
  <si>
    <t xml:space="preserve">Vr CEDRO MANG ALPAMANGA                                                                                                                                                                                                                              </t>
  </si>
  <si>
    <t>Cambia nombre antes era "Vr DELICIAS DEL MANGALPA", en reporte febrero tenía el código 2001</t>
  </si>
  <si>
    <t xml:space="preserve">Vr CEDRO MANG DELICIAS DEL MANGALPA                                                                                                                                                                               </t>
  </si>
  <si>
    <t xml:space="preserve">Vr CEDRO MANG EL CEDRO                                                                                                                                                                          </t>
  </si>
  <si>
    <t>Cambia nombre antes era "Vr PUERTO ROSARIO ", en reporte febrero tenía el código 2008</t>
  </si>
  <si>
    <t xml:space="preserve">Vr CEDRO MANG PUERTO ROSARIO                                                                                                                                                                                                                                           </t>
  </si>
  <si>
    <t>Cambia nombre antes era "Vr SAN CAYETANO", en reporte febrero tenía el código 2012</t>
  </si>
  <si>
    <t xml:space="preserve">Vr CEDRO MANG SAN CAYETANO                                                                                                                                                                                                                                    </t>
  </si>
  <si>
    <t>Cambia nombre antes era "Vr VILLA FATIMA", en reporte febrero tenía el código 2200</t>
  </si>
  <si>
    <t>Vr CEDRO MANG VILLA FATIMA</t>
  </si>
  <si>
    <t>En reporte febrero tenía el código 2019, la solicitud de cambio señala código anterior 1277</t>
  </si>
  <si>
    <t>Vr EL BOMBON</t>
  </si>
  <si>
    <t>Vr EL DESCANSO</t>
  </si>
  <si>
    <t>Cambia nombre antes era "Vr EL JAUNO", en reporte febrero tenía el código 2031</t>
  </si>
  <si>
    <t xml:space="preserve">Vr EL JAUNO EL JAUNO                                                                                                                                                                                                                                            </t>
  </si>
  <si>
    <t>Cambia nombre antes era "Vr LA PATRIA", en reporte febrero tenía el código 2031</t>
  </si>
  <si>
    <t xml:space="preserve">Vr EL JAUNO LA PATRIA                                                                                                                                                                                                                                            </t>
  </si>
  <si>
    <t xml:space="preserve">Vr EL PORVENIR                                                                                                                                                                          </t>
  </si>
  <si>
    <t xml:space="preserve">Vr EL TREBOL                                                                                                                                                                        </t>
  </si>
  <si>
    <t xml:space="preserve">Vr EL TREBOL BARRIO EDEN                                                                                                                                                                </t>
  </si>
  <si>
    <t xml:space="preserve">Vr EL TREBOL CENTRO                                                                                                                                                                   </t>
  </si>
  <si>
    <t xml:space="preserve">Vr EL TREBOL LA PRIMAVERA                                                                                                                                                                    </t>
  </si>
  <si>
    <t xml:space="preserve">Vr EL TREBOL NUEVO MILENIO                                                                                                                                                              </t>
  </si>
  <si>
    <t xml:space="preserve">Vr EL TREBOL PUERTAS DEL SOL                                                                                                                                                                </t>
  </si>
  <si>
    <t xml:space="preserve">Vr EL TREBOL RIVERA DE PAZ                                                                                                                                                                </t>
  </si>
  <si>
    <t xml:space="preserve">Vr EL TREBOL VENECIA                                                                                                                                                                   </t>
  </si>
  <si>
    <t xml:space="preserve">Vr GALILEA GALILEA                                                                                                                                            </t>
  </si>
  <si>
    <t xml:space="preserve">Vr GALILEA LAS PERLAS                                                                                                                                                                  </t>
  </si>
  <si>
    <t xml:space="preserve">Vr SAN LUIS                                                                                                                                                             </t>
  </si>
  <si>
    <t>Cambia nombre antes era "Vr ALTO ESMERALDA", en reporte febrero tenía el código 2026</t>
  </si>
  <si>
    <t xml:space="preserve">Vr SANTA LUCIA ALTO ESMERALDA                                                                                                                                                                                                                                 </t>
  </si>
  <si>
    <t xml:space="preserve">Vr SANTA LUCIA BRISAS DEL RIO                                                                                                                                                                                                                              </t>
  </si>
  <si>
    <t>Nueva incluida en el mes de marzo. Antes reportada como BS codigo 1280</t>
  </si>
  <si>
    <t>Cambia nombre antes era "Vr BUENA ESPERANZA", en reporte febrero tenía el código 2028</t>
  </si>
  <si>
    <t>Cambia nombre antes era "Vr EL COMINO", en reporte febrero tenía el código 2054</t>
  </si>
  <si>
    <t xml:space="preserve">Vr SANTA LUCIA EL COMINO                                                                                                                                                                                                                                     </t>
  </si>
  <si>
    <t xml:space="preserve">Vr SANTA LUCIA BUENA ESPERANZA                                                                                                                                                                                                                  </t>
  </si>
  <si>
    <t>Cambia nombre antes era "Vr EL MANGO", en reporte febrero tenía el código 2023</t>
  </si>
  <si>
    <t xml:space="preserve">Vr SANTA LUCIA EL MANGO                                                                                                                                                                                                                                 </t>
  </si>
  <si>
    <t>Cambia nombre antes era "Vr LOS CORRALES", en reporte febrero tenía el código 2022</t>
  </si>
  <si>
    <t xml:space="preserve">Vr SANTA LUCIA LOS CORRALES                                                                                                                                                                                                                       </t>
  </si>
  <si>
    <t>Cambia nombre antes era "Vr MEDIO MANDUR  ", en reporte febrero tenía el código 2024</t>
  </si>
  <si>
    <t xml:space="preserve">Vr SANTA LUCIA MEDIO MANDUR                                                                                                                                                                                                              </t>
  </si>
  <si>
    <t>Vr SANTA LUCIA NARANJAL</t>
  </si>
  <si>
    <t>Nueva incluida en el mes de marzo. Antes reportada como BS codigo 1279 Br NARANJAL SANTA LUCIA</t>
  </si>
  <si>
    <t>Cambia nombre antes era "Vr PACAYACO", en reporte febrero tenía el código 2030</t>
  </si>
  <si>
    <t xml:space="preserve">Vr SANTA LUCIA PACAYACO                                                                                                                                                                                                                                       </t>
  </si>
  <si>
    <t>Cambia nombre antes era "Vr SANTA ELENA", en reporte febrero tenía el código 2025</t>
  </si>
  <si>
    <t xml:space="preserve">Vr SANTA LUCIA SANTA ELENA                                                                                                                                                                                                                           </t>
  </si>
  <si>
    <t>Cambia nombre antes era "Vr TRES ESQUINAS", en reporte febrero tenía el código 2027</t>
  </si>
  <si>
    <t>Vr SANTA LUCIA TRES ESQUINAS</t>
  </si>
  <si>
    <t>En reporte febrero tenía el código 2239, la solicitud de cambio señala nueva</t>
  </si>
  <si>
    <t>Cambia nombre antes era "Vr PERNAMBUCO ", en reporte febrero tenía el código 2264. la solicitud de marzo señala que es nueva</t>
  </si>
  <si>
    <t xml:space="preserve">Vr GALILEA PERNAMBUCO                                                                                                                                                                                                                                     </t>
  </si>
  <si>
    <t>Cambia nombre antes era "Vr LAS VEGAS ", en reporte febrero tenía el código 2017. la solicitud de marzo señala que es nueva</t>
  </si>
  <si>
    <t xml:space="preserve">Vr SANTA LUCIA LAS VEGAS                                                                                                                                                                                                                                 </t>
  </si>
  <si>
    <t>Cambia nombre antes era "Vr EL PROGRESO ", en reporte febrero tenía el código 2017. la solicitud de marzo señala que es nueva</t>
  </si>
  <si>
    <t>Cambia nombre antes era "Vr ALPAMANGA", en reporte febrero tenía el código 2001, el archivo de cambia dice nueva</t>
  </si>
  <si>
    <t>Vr SANTALUCIA CENTRO</t>
  </si>
  <si>
    <t>Cambia nombre antes era "Br SANTALUCIA CENTRO", en reporte febrero tenía el código 1276</t>
  </si>
  <si>
    <t>CAREPA</t>
  </si>
  <si>
    <t>Se corrige fecha de la certificación es 20/03/2024 y no 7/03/2024 como figuraba.</t>
  </si>
  <si>
    <t>Se incluye desde el 23 de febrero según certificación</t>
  </si>
  <si>
    <t>DANE 2018</t>
  </si>
  <si>
    <t>de donde saca esto Juan?</t>
  </si>
  <si>
    <t xml:space="preserve">Vr BRASILIA           </t>
  </si>
  <si>
    <t>cambio de nombre para el mes de abril antes era "LA BETULIA"</t>
  </si>
  <si>
    <t>Rev.Hgap</t>
  </si>
  <si>
    <t>Certif Alcaldia</t>
  </si>
  <si>
    <t>S</t>
  </si>
  <si>
    <t>sector 30</t>
  </si>
  <si>
    <t>ALTO CANADA</t>
  </si>
  <si>
    <t>LA PALMA II</t>
  </si>
  <si>
    <t>SAN JUAN</t>
  </si>
  <si>
    <t>LAS MERCEDES III</t>
  </si>
  <si>
    <t>BAJO CANADA</t>
  </si>
  <si>
    <t>LA ESTRELLA I</t>
  </si>
  <si>
    <t>LA ESMERALDA II</t>
  </si>
  <si>
    <t>LA ESTACION</t>
  </si>
  <si>
    <t>LA AURORA</t>
  </si>
  <si>
    <t>GETZEN</t>
  </si>
  <si>
    <t>BELGICA</t>
  </si>
  <si>
    <t>BAJO PESCADOR</t>
  </si>
  <si>
    <t>EL ARRAYAN</t>
  </si>
  <si>
    <t>LA MARIA</t>
  </si>
  <si>
    <t>VILLA MERCEDES</t>
  </si>
  <si>
    <t>EL PESCADO</t>
  </si>
  <si>
    <t>MADRONAL</t>
  </si>
  <si>
    <t>EL TABLON I</t>
  </si>
  <si>
    <t>LA GUINEA</t>
  </si>
  <si>
    <t>BAJO RETIRO</t>
  </si>
  <si>
    <t>ALTO RETIRO</t>
  </si>
  <si>
    <t>SEGOVIANAS</t>
  </si>
  <si>
    <t>VDA CAMPOALEGRE</t>
  </si>
  <si>
    <t>SAN RAFAEL I</t>
  </si>
  <si>
    <t>EL SALADO MOSCOPAN</t>
  </si>
  <si>
    <t>CHILICAMBE</t>
  </si>
  <si>
    <t>SAN ISIDRO I</t>
  </si>
  <si>
    <t>LIBRE 67 LA MESA</t>
  </si>
  <si>
    <t>CANSARROCINES</t>
  </si>
  <si>
    <t>FATIMA I</t>
  </si>
  <si>
    <t>LA PRADERA</t>
  </si>
  <si>
    <t>LADERAS</t>
  </si>
  <si>
    <t>EL CARMELO</t>
  </si>
  <si>
    <t>VDA ALTO GETZEN</t>
  </si>
  <si>
    <t>LIBRE 79 EL LIMON</t>
  </si>
  <si>
    <t>EL CEDRO I</t>
  </si>
  <si>
    <t>SAN MARTIN I</t>
  </si>
  <si>
    <t>VDA  EL PERICO</t>
  </si>
  <si>
    <t>CERRITOS</t>
  </si>
  <si>
    <t>ALTO RICO</t>
  </si>
  <si>
    <t>BAJO RICO</t>
  </si>
  <si>
    <t>LA FLORIDA I</t>
  </si>
  <si>
    <t>CACHIPAY</t>
  </si>
  <si>
    <t>TESORITO</t>
  </si>
  <si>
    <t>LA UNION</t>
  </si>
  <si>
    <t>EL CARMEN II</t>
  </si>
  <si>
    <t>EL JAZMIN</t>
  </si>
  <si>
    <t>PIGOANZA</t>
  </si>
  <si>
    <t>LA ESPERANZA III</t>
  </si>
  <si>
    <t>BETANIA I</t>
  </si>
  <si>
    <t>ALTO PATICO</t>
  </si>
  <si>
    <t>LA MURALLA</t>
  </si>
  <si>
    <t>SECTOR MOSCOPAN VDA SALADO</t>
  </si>
  <si>
    <t>BAJO PATICO</t>
  </si>
  <si>
    <t>ARANZAZU</t>
  </si>
  <si>
    <t>EL BOSQUE</t>
  </si>
  <si>
    <t>EL PARAISO</t>
  </si>
  <si>
    <t>ALTO SAN ISIDRO</t>
  </si>
  <si>
    <t>SAN SEBASTIAN</t>
  </si>
  <si>
    <t>LOS ANGELES I</t>
  </si>
  <si>
    <t>VILLA MERCEDES PARTE BAJA</t>
  </si>
  <si>
    <t>LOS LAURELES</t>
  </si>
  <si>
    <t>VILLA COLOMBIA</t>
  </si>
  <si>
    <t>EL CHOCO EL CEDRO</t>
  </si>
  <si>
    <t>SECTOR LOS ALPES VDA EL CEDRO</t>
  </si>
  <si>
    <t>SAN JOSE DE JUNTAS</t>
  </si>
  <si>
    <t>ANTONIO NARINO</t>
  </si>
  <si>
    <t>LAS TABLAS MONSERRATE</t>
  </si>
  <si>
    <t>RESACA MONSERRATE</t>
  </si>
  <si>
    <t>TABLON PARTE BAJA</t>
  </si>
  <si>
    <t>SANTA MARTA</t>
  </si>
  <si>
    <t>CASA BLANCA BAJO RETIRO</t>
  </si>
  <si>
    <t>EL ROSAL I</t>
  </si>
  <si>
    <t>SAN VICENTE EL RECREO</t>
  </si>
  <si>
    <t>EL CONGRESO</t>
  </si>
  <si>
    <t>BAJO PESCADOR EL TIGRE</t>
  </si>
  <si>
    <t>LIMON VILLA DE LEIVA</t>
  </si>
  <si>
    <t>LA INDEPENDENCIA</t>
  </si>
  <si>
    <t>VDA BUENOS AIRES</t>
  </si>
  <si>
    <t>VDA EL PORVENIR</t>
  </si>
  <si>
    <t>VDA AGUA BONITA</t>
  </si>
  <si>
    <t>VDA LAS ORQUIDEAS</t>
  </si>
  <si>
    <t>ASENTAMIENTO TALAGA II</t>
  </si>
  <si>
    <t>VDA ALPINA SAN VICENTE</t>
  </si>
  <si>
    <t>VDA BELLA VISTA</t>
  </si>
  <si>
    <t>VDA LOS SAUCES</t>
  </si>
  <si>
    <t>Se incluyen desde mayo de 2024, la certificación es de todo el municipio</t>
  </si>
  <si>
    <t>Actualizada para reporte mayo (correo del 5/8/24)</t>
  </si>
  <si>
    <t>Remitida el 26 de julio de 2024</t>
  </si>
  <si>
    <t>Remitida el 12 de agosto de 2024</t>
  </si>
  <si>
    <t>La certificación no cubre el periodo del 2 al 9 de mayo de 2024. (Remitida el 12 de agosto de 2024)</t>
  </si>
  <si>
    <t>Se reciben certificaciones en correo de 6/8/24</t>
  </si>
  <si>
    <t>remitida en correo del 11 de sptiembre de 2024</t>
  </si>
  <si>
    <t>Remitido en correo del 10 de septiembre de 2024</t>
  </si>
  <si>
    <t>Incluido para reporte junio 2024</t>
  </si>
  <si>
    <t>VDA COROCITO EN ARAUCA</t>
  </si>
  <si>
    <t>VDA EL TRONCAL EN ARAUQUITA</t>
  </si>
  <si>
    <t>VDA AGUACHICA EN ARAUQUITA</t>
  </si>
  <si>
    <t>VDA ALTO PRIMORES EN ARAUQUITA</t>
  </si>
  <si>
    <t>VDA CARANAL EN ARAUQUITA</t>
  </si>
  <si>
    <t>VDA EL ROSAL EN ARAUQUITA</t>
  </si>
  <si>
    <t>VDA LOS COLONOS EN ARAUQUITA</t>
  </si>
  <si>
    <t>VDA PANAMA DE ARAUCA EN ARAUQUITA</t>
  </si>
  <si>
    <t>VDA LA CRISTALINA EN ARAUQUITA</t>
  </si>
  <si>
    <t>VDA LOS ALMENDROS EN ARAUQUITA</t>
  </si>
  <si>
    <t>VDA GRAN BRETANA EN ARAUQUITA</t>
  </si>
  <si>
    <t>VDA EL PLACER EN ARAUQUITA</t>
  </si>
  <si>
    <t>VDA SANTA ANA EN ARAUQUITA</t>
  </si>
  <si>
    <t>VDA EL AMPARO EN ARAUQUITA</t>
  </si>
  <si>
    <t>VDA LA GLORIA EN ARAUQUITA</t>
  </si>
  <si>
    <t>VDA VISTA HERMOSA EN ARAUQUITA</t>
  </si>
  <si>
    <t>VDA LA VICTORIA EN ARAUQUITA</t>
  </si>
  <si>
    <t>VEREDA CANO ARENAS EN ARAUQUITA</t>
  </si>
  <si>
    <t>VDA MATA DE COCO EN ARAUQUITA</t>
  </si>
  <si>
    <t>VDA LA MAPORITA EN ARAUQUITA</t>
  </si>
  <si>
    <t>VDA BAYONERO EN ARAUQUITA</t>
  </si>
  <si>
    <t>VDA EL CAUCHO EN ARAUQUITA</t>
  </si>
  <si>
    <t>VDA SANTA ISABEL EN ARAUQUITA</t>
  </si>
  <si>
    <t>VDA ROSA BLANCA EN ARAUQUITA</t>
  </si>
  <si>
    <t>VDA EL CARMEN EN ARAUQUITA EL TEMBLADOR</t>
  </si>
  <si>
    <t>VDA FILIPINAS EN ARAUQUITA</t>
  </si>
  <si>
    <t>VDA SAN JUAN DE REINERAS EN ARAUQUITA</t>
  </si>
  <si>
    <t>VDA LOS JARDINES EN ARAUQUITA</t>
  </si>
  <si>
    <t>VDA SANTA BARBARA EN ARAUQUITA</t>
  </si>
  <si>
    <t>VDA LA REINERA EN ARAUQUITA</t>
  </si>
  <si>
    <t>VDA SAN MIGUEL EN ARAUQUITA</t>
  </si>
  <si>
    <t>VDA LOS CAJAROS EN ARAUQUITA</t>
  </si>
  <si>
    <t>VDA SANTA CLARA EN ARAUQUITA</t>
  </si>
  <si>
    <t>VDA COGOLLAL EN ARAUQUITA</t>
  </si>
  <si>
    <t>VEREDA LOS MASAGUAROS DE ARAUQUITA</t>
  </si>
  <si>
    <t>VEREDA EL SINAI DE ARAUQUITA</t>
  </si>
  <si>
    <t>VEREDA LOS FUNDADORES DE ARAUQUITA</t>
  </si>
  <si>
    <t>VEREDA EL FUTURO DE ARAUQUITA</t>
  </si>
  <si>
    <t>VEREDA LAS PALMERAS DE ARAUQUITA</t>
  </si>
  <si>
    <t>VEREDA LOS CHORROS DE ARAUQUITA</t>
  </si>
  <si>
    <t>VEREDA GAVIOTAS DEL CARANAL DE ARAUQUITA</t>
  </si>
  <si>
    <t>VEREDA LA RESERVA DE ARAUQUITA</t>
  </si>
  <si>
    <t>PLAYA RICA DE ARAUQUITA</t>
  </si>
  <si>
    <t>PUERTO NUEVO DE ARAUQUITA</t>
  </si>
  <si>
    <t>VEREDA CUATRO ESQUINAS DE ARAUQUITA</t>
  </si>
  <si>
    <t>SAN ISIDRO DE ARAUQUITA</t>
  </si>
  <si>
    <t>VEREDA MATA OSCURA DE ARAUQUITA</t>
  </si>
  <si>
    <t>TROPICALES DE ARAUQUITA</t>
  </si>
  <si>
    <t>VEREDA LA ARENOSA DE ARAUQUITA</t>
  </si>
  <si>
    <t>VEREDA BAJO CARANAL DE ARAUQUITA</t>
  </si>
  <si>
    <t>VEREDA GAITAN DE ARAUQUITA</t>
  </si>
  <si>
    <t>VEREDA LA OSA DE ARAUQUITA</t>
  </si>
  <si>
    <t>VEREDA GUAIMARAL DE ARAUQUITA</t>
  </si>
  <si>
    <t>LA PAZ DE ARAUQUITA</t>
  </si>
  <si>
    <t>VEREDA LAS ACACIAS DE ARAUQUITA</t>
  </si>
  <si>
    <t>EL PROGRESO DE ARAUQUITA</t>
  </si>
  <si>
    <t>VEREDA CANO RICO DE ARAUQUITA</t>
  </si>
  <si>
    <t>VEREDA LAS PALMAS DE ARAUQUITA</t>
  </si>
  <si>
    <t>NUEVO MUNDO DE ARAUQUITA</t>
  </si>
  <si>
    <t>CANO AZUL DE ARAUQUITA</t>
  </si>
  <si>
    <t>CANO SALAS DE ARAUQUITA</t>
  </si>
  <si>
    <t>LA GUAIRA DE ARAUQUITA</t>
  </si>
  <si>
    <t>CANO SECO DE ARAUQUITA</t>
  </si>
  <si>
    <t>PUERTO JORDAN DE ARAUQUITA</t>
  </si>
  <si>
    <t>CANAS BRAVAS DE ARAUQUITA</t>
  </si>
  <si>
    <t>CANO TIGRE DE ARAUQUITA</t>
  </si>
  <si>
    <t>NUEVO SOL DE ARAUQUITA</t>
  </si>
  <si>
    <t>VEREDA VILLA NUEVA DE ARAUQUITA</t>
  </si>
  <si>
    <t>PUEBLO NUEVO GAVIOTAS DE ARAUQUITA</t>
  </si>
  <si>
    <t>VEREDA LA PESQUERA EN ARAUQUITA</t>
  </si>
  <si>
    <t>VEREDA LA PALESTINA EN ARAUQUITA</t>
  </si>
  <si>
    <t>VEREDA LA INDEPENDENCIA EN ARAUQUITA</t>
  </si>
  <si>
    <t>VEREDA NUEVO ORIENTE</t>
  </si>
  <si>
    <t>VEREDA CANO CLARO EN ARAUQUITA</t>
  </si>
  <si>
    <t>VEREDA LOS REGADEROS EN ARAUQUITA</t>
  </si>
  <si>
    <t>VEREDA TRES PALMAS EN ARAUQUITA</t>
  </si>
  <si>
    <t>VEREDA PUERTO RICO EN ARAUQUITA</t>
  </si>
  <si>
    <t>VEREDA LA COMUNIDAD EN ARAUQUITA</t>
  </si>
  <si>
    <t>VEREDA SANTO DOMINGO EN ARAUQUITA</t>
  </si>
  <si>
    <t>VDA UNION DE LOS CARDENALES</t>
  </si>
  <si>
    <t>VEREDA LA CONQUISTA EN ARAUQUITA</t>
  </si>
  <si>
    <t>VEREDA CANO GUAYABO</t>
  </si>
  <si>
    <t>VEREDA JUJU EN ARAUQUITA</t>
  </si>
  <si>
    <t>VDA BUENOS AIRES EN ARAUQUITA</t>
  </si>
  <si>
    <t>incluida en reporte junio 2024</t>
  </si>
  <si>
    <t>incluido en reporte junio 2024</t>
  </si>
  <si>
    <t>LA certificación solo incluye vereda Guayacán (no existe Guayacanes)</t>
  </si>
  <si>
    <t>El certificado tiene el 4 en letras</t>
  </si>
  <si>
    <t>El certificado tiene "2" en numero</t>
  </si>
  <si>
    <t>La certificacion tiene angelitos A y Angelitos B, el reporte no identifica</t>
  </si>
  <si>
    <t>Venció el 14/04/2024, nuevamente valida el 15/05/2024</t>
  </si>
  <si>
    <t>Se recibió correo del 12 de septiembre de 2024 con alcance del 23 de julio de 2024 a la certificación del 15 de enero de 2024</t>
  </si>
  <si>
    <t>actualizada para reporte junio (correo del 11/09/24)</t>
  </si>
  <si>
    <t>Remitida el 28 de mayo de 2024, (para reporte consumos mayo cambiá código área antes 2137)-la zona cambio de nombre para el mes de julio antes "PLATO AR ARMD PLATO MAGDALENA"</t>
  </si>
  <si>
    <t>Remitida el 28 de mayo de 2024(para reporte consumos mayo cambiá código área antes 2132)-la zona cambio de nombre para el mes de julio antes "FUNDACION AR ARMD FUNDACION MAGDALENA"</t>
  </si>
  <si>
    <t>Venció el 17/02/2024, nuevamente valida el 15/04/2024</t>
  </si>
  <si>
    <t>Nueva incluida en el mes de marzo (aclarada en certificacion del 12-09-2024 para reporte junio y posteriores)</t>
  </si>
  <si>
    <t xml:space="preserve">Vr PUERTO ROSARIO                                                                                                                                                                                                                                         </t>
  </si>
  <si>
    <t>Nueva incluida en reporte de agosto de 2024</t>
  </si>
  <si>
    <t>Verificar código de zona estaba repetido con el código 1879</t>
  </si>
  <si>
    <t>Remitido en correo del 10 de septiembre de 2024, validar código puesto que se repite con el del código 1888</t>
  </si>
  <si>
    <t>Validar código puesto que estba repetido con el código 1877</t>
  </si>
  <si>
    <t>Verificar código de zona estaba repetido con el código 1890</t>
  </si>
  <si>
    <t>Venció el 10/08/2024, se actualiza el 17/08/2024</t>
  </si>
  <si>
    <t>Venció el 14/02/2024. actualizada el 21/08/2024</t>
  </si>
  <si>
    <t>Venció el 2/08/2024, actualizada el 2/09/2024</t>
  </si>
  <si>
    <t>Venció el 10/06/2024, actualizada el 17/07/2024</t>
  </si>
  <si>
    <t>Venció el 16/01/2023, actualizada el 20/06/2024</t>
  </si>
  <si>
    <t>Certificación vencida</t>
  </si>
  <si>
    <t>Venció el 8/05/2024, nuevamente valida el 9/09/2024</t>
  </si>
  <si>
    <t>Venció el 5/09/2024, nuevamente valida el 27/09/2024</t>
  </si>
  <si>
    <t>RIOBLANCO</t>
  </si>
  <si>
    <t>VDA GUAYACAN EN ARAUQUITA</t>
  </si>
  <si>
    <t>VEREDA CUATRO  DE JULIO DE ARAUQUITA</t>
  </si>
  <si>
    <t>VEREDA LOS ANGELITOS A  DE ARAUQUITA</t>
  </si>
  <si>
    <t>VEREDA ACACIAS  EN ARAUQUITA</t>
  </si>
  <si>
    <t xml:space="preserve">Vr CABILDO AGUADITAS                                                                                                                                                                                                                                      </t>
  </si>
  <si>
    <t>BARRIO  EL PORVENIR EN ARAUQUITA</t>
  </si>
  <si>
    <t>Nueva incluida en reporte febrero 2025</t>
  </si>
  <si>
    <t>SARAVENA</t>
  </si>
  <si>
    <t>LAS PALMERAS EN SARAVENA</t>
  </si>
  <si>
    <t>BARRIO LA ESPERANZA EN SARAVENA</t>
  </si>
  <si>
    <t xml:space="preserve">Vr BAJO MIRADOR PEPINO                                                                                                                                                                                                                                         </t>
  </si>
  <si>
    <t>31/03/2025</t>
  </si>
  <si>
    <t>14/03/2025</t>
  </si>
  <si>
    <t>12/03/2025</t>
  </si>
  <si>
    <t>24/02/2025</t>
  </si>
  <si>
    <t>03/03/2025</t>
  </si>
  <si>
    <t>11/03/2025</t>
  </si>
  <si>
    <t>17/03/2025</t>
  </si>
  <si>
    <t>28/02/2025</t>
  </si>
  <si>
    <t>06/03/2025</t>
  </si>
  <si>
    <t>25/02/2025</t>
  </si>
  <si>
    <t>01/03/2025</t>
  </si>
  <si>
    <t>20/03/2025</t>
  </si>
  <si>
    <t>26/02/2025</t>
  </si>
  <si>
    <t>15/03/2025</t>
  </si>
  <si>
    <t>13/03/2025</t>
  </si>
  <si>
    <t>SAN JUAN DE URABÁ</t>
  </si>
  <si>
    <t>SANJUANDEURABA</t>
  </si>
  <si>
    <t xml:space="preserve">Vr EL MUELLE                                                                                                                                                                                                                                              </t>
  </si>
  <si>
    <t>Nueva incluida en el reporte de marzo de 2025</t>
  </si>
  <si>
    <t xml:space="preserve">válida desde consumos marzo de 2025, </t>
  </si>
  <si>
    <t>válida desde consumos marzo de 2025</t>
  </si>
  <si>
    <t>VDA BARRANCON EN ARAUCA</t>
  </si>
  <si>
    <t>Incluido para reporte ABRIL 2025</t>
  </si>
  <si>
    <t>VDA EL PORVENIR EN ARAUQUITA</t>
  </si>
  <si>
    <t>Incluida en reporte de abril de 2025</t>
  </si>
  <si>
    <t>VEREDA CAMPO CINCO DE ARAUQUITA</t>
  </si>
  <si>
    <t>VEREDA CUATRO DE JULIO EN ARAUQUITA</t>
  </si>
  <si>
    <t>FORTUL</t>
  </si>
  <si>
    <t>VEREDA PROVIDENCIA DE FORTUL</t>
  </si>
  <si>
    <t>VEREDA EL MORDISCO EN FORTUL</t>
  </si>
  <si>
    <t>VEREDA LA CHUCUA EN FORTUL</t>
  </si>
  <si>
    <t>TAME</t>
  </si>
  <si>
    <t>VDA PUERTO GAITAN EN TAME</t>
  </si>
  <si>
    <t>VDA EL MORICHAL EN TAME</t>
  </si>
  <si>
    <t>VDA FLORIDA ALTA TAME</t>
  </si>
  <si>
    <t>VDA PIÑALITO TAME</t>
  </si>
  <si>
    <t>VDA ISLAS DEL CUSAY EN TAME</t>
  </si>
  <si>
    <t>VDA TAMACAY EN TAME</t>
  </si>
  <si>
    <t>VDA LAS BRISAS EN TAME</t>
  </si>
  <si>
    <t>VDA ANDES EN TAME</t>
  </si>
  <si>
    <t>VEREDA LAS NUBES EN TAME</t>
  </si>
  <si>
    <t>VEREDA CARRAOS EN TAME</t>
  </si>
  <si>
    <t>VEREDA LAS CANOAS EN TAME</t>
  </si>
  <si>
    <t>VEREDA BRISAS DE CUBILOTO EN TAME</t>
  </si>
  <si>
    <t>VEREDA CAÑO LIMON EN TAME</t>
  </si>
  <si>
    <t>VEREDA SANTO DOMINGO EN TAME</t>
  </si>
  <si>
    <t>VEREDA CAÑO CAMAME EN TAME</t>
  </si>
  <si>
    <t>VEREDA LIBERTAD EN TAME</t>
  </si>
  <si>
    <t>VEREDA LOS LIBERTADORES EN TAME</t>
  </si>
  <si>
    <t>VEREDA PUERTO MIRANDA EN TAME</t>
  </si>
  <si>
    <t>VEREDA LA ARABIA EN TAME</t>
  </si>
  <si>
    <t>VEREDA SANTA LUISA EN TAME</t>
  </si>
  <si>
    <t>VEREDA CAÑO GUARAPO EN TAME</t>
  </si>
  <si>
    <t>VEREDA CRAVO CHARO EN TAME</t>
  </si>
  <si>
    <t>VEREDA LA PRIMAVERA EN TAME</t>
  </si>
  <si>
    <t>VEREDA MACAGUANCITO</t>
  </si>
  <si>
    <t>VEREDA MESETAS DE TAME</t>
  </si>
  <si>
    <t>VEREDA NARANJOS I Y II DE TAME</t>
  </si>
  <si>
    <t>VEREDA ALTO CABALALIA DE TAME</t>
  </si>
  <si>
    <t>VEREDA ALTO CAUCA DE TAME</t>
  </si>
  <si>
    <t>VEREDA BAJO CUSAY DE TAME</t>
  </si>
  <si>
    <t>VEREDA LA HORQUETA DE TAME</t>
  </si>
  <si>
    <t>VEREDA NAPOLES DE TAME</t>
  </si>
  <si>
    <t>VEREDA PUENTE TABLA DE TAME</t>
  </si>
  <si>
    <t>VEREDA BOTALON DE TAME</t>
  </si>
  <si>
    <t>VEREDA BETOYES DE TAME</t>
  </si>
  <si>
    <t>VEREDA ALGARROBO DE TAME</t>
  </si>
  <si>
    <t>VEREDA SIFALU DE TAME</t>
  </si>
  <si>
    <t>VEREDA HOLANDA DE TAME</t>
  </si>
  <si>
    <t>VEREDA MALVINAS DE TAME</t>
  </si>
  <si>
    <t>VEREDA FLOR AMARILLO DE TAME</t>
  </si>
  <si>
    <t>VEREDA SAPARAY DE TAME</t>
  </si>
  <si>
    <t>VEREDA BANCO PURARE EN TAME</t>
  </si>
  <si>
    <t>VEREDA AGUAS CLARAS DE TAME</t>
  </si>
  <si>
    <t>VEREDA TAMACAY MEDIO DE TAME</t>
  </si>
  <si>
    <t>VEREDA GRAN BUCARE DE TAME</t>
  </si>
  <si>
    <t>VEREDA LOS ACEITES DE TAME</t>
  </si>
  <si>
    <t>VEREDA MATARRALA DE TAME</t>
  </si>
  <si>
    <t>VEREDA ANGOSTURAS EN TAME</t>
  </si>
  <si>
    <t>VEREDA CAÑO GRANDE DE TAME</t>
  </si>
  <si>
    <t>VEREDA SAN JOSE DE MORICHAL EN TAME</t>
  </si>
  <si>
    <t>VEREDA LA HERMOSA DE TAME</t>
  </si>
  <si>
    <t>VEREDA CASIAVO DE TAME</t>
  </si>
  <si>
    <t>VEREDA SANTA INES DE TAME</t>
  </si>
  <si>
    <t>VEREDA CRAVO COROZO DE TAME</t>
  </si>
  <si>
    <t>VEREDA COSTA RICA DE TAME</t>
  </si>
  <si>
    <t>VEREDA LA ISLA DE TAME</t>
  </si>
  <si>
    <t>VEREDA COROCITO DE TAME</t>
  </si>
  <si>
    <t>VEREDA CRAVO REGILIA DE TAME</t>
  </si>
  <si>
    <t>VEREDA RINCON DE BABAICA DE TAME</t>
  </si>
  <si>
    <t>VEREDA LA HORMIGA TAME</t>
  </si>
  <si>
    <t>VEREDA SAN ANTONIO ALTO CRAVO TAME</t>
  </si>
  <si>
    <t>VEREDA CERRITO TAME</t>
  </si>
  <si>
    <t>VEREDA PLAYA RICA TAME</t>
  </si>
  <si>
    <t>VEREDA PUNA PUNA TAME</t>
  </si>
  <si>
    <t>VEREDA CRAVO TOTUMO TAME</t>
  </si>
  <si>
    <t>VEREDA SAN PEDRO TAME</t>
  </si>
  <si>
    <t>VEREDA BRISAS DEL TAMACAY TAME</t>
  </si>
  <si>
    <t>VEREDA RINCON HONDO TAME</t>
  </si>
  <si>
    <t>VEREDA TABLON PURARE TAME</t>
  </si>
  <si>
    <t>VEREDA MARARABE EN TAME</t>
  </si>
  <si>
    <t>VEREDA NARANJITOS TAME</t>
  </si>
  <si>
    <t>VEREDA CAÑO ROJO TAME</t>
  </si>
  <si>
    <t>VEREDA LA SOLEDAD TAME</t>
  </si>
  <si>
    <t>VEREDA SABANA DE LA VIEJA TAME</t>
  </si>
  <si>
    <t>VEREDA MATA DE TOPOCHO TAME</t>
  </si>
  <si>
    <t>VEREDA GUAVIA TAME</t>
  </si>
  <si>
    <t>VEREDA LA PERLA TAME</t>
  </si>
  <si>
    <t>VEREDA EL PESEBRE TAME</t>
  </si>
  <si>
    <t>VEREDA LA MACAGUANA TAME</t>
  </si>
  <si>
    <t>VEREDA BAJA FLORIDA TAME</t>
  </si>
  <si>
    <t>VEREDA BRISAS DEL CRAVO TAME</t>
  </si>
  <si>
    <t>VEREDA EL TRIUNFO TAME</t>
  </si>
  <si>
    <t>VEREDA EL SUSTO TAME</t>
  </si>
  <si>
    <t>VEREDA SAN LOPE TAME</t>
  </si>
  <si>
    <t>VEREDA CHICANOA TAME</t>
  </si>
  <si>
    <t>VEREDA LOBERIA EN TAME</t>
  </si>
  <si>
    <t>VEREDA LOS TURPIALES EN TAME</t>
  </si>
  <si>
    <t>Destacadas</t>
  </si>
  <si>
    <t>La certificación venció el 20 de mayo de 2025, no obstante fue actualizada el 2 de junio de 2025</t>
  </si>
  <si>
    <t>VDA SANTA HELENA EN TAME</t>
  </si>
  <si>
    <t>VDA PUERTO SAN SALVADOR EN TAME</t>
  </si>
  <si>
    <t>Incluida en reporte de junio de 2025</t>
  </si>
  <si>
    <t>MONTELIBANO ARMD CORDOBA</t>
  </si>
  <si>
    <t>VDA SIBERIA II EN TAME</t>
  </si>
  <si>
    <t>SAN JOSE DE URE</t>
  </si>
  <si>
    <t>SAN JOSE DE URE ARMD CORDOBA</t>
  </si>
  <si>
    <t>Nueva incluida en reporte noviembre 2025</t>
  </si>
  <si>
    <t>PUERTO RONDÓN</t>
  </si>
  <si>
    <t>VEREDA SAN IGNACIO EN PUERTO RONDON</t>
  </si>
  <si>
    <t>VEREDA COROCITO DE PUERTO RONDON</t>
  </si>
  <si>
    <t>VEREDA EL MUSIU EN PUERTO RONDON</t>
  </si>
  <si>
    <t>VEREDA SAN MATEO DE PUERTO RONDON</t>
  </si>
  <si>
    <t>VEREDA EL LETRERO DE PUERTO RONDON</t>
  </si>
  <si>
    <t>VEREDA EL MILAGRO DE PUERTO RONDON</t>
  </si>
  <si>
    <t>VEREDA EL PALMAR DE PUERTO RONDON</t>
  </si>
  <si>
    <t>VEREDA LA ESMERALDA DE PUERTO RONDON</t>
  </si>
  <si>
    <t>VEREDA LAS ACACIAS DE PUERTO RONDON</t>
  </si>
  <si>
    <t>VEREDA LAS PETACAS DE PUERTO RONDON</t>
  </si>
  <si>
    <t>VEREDA EL PALON DE PUERTO RONDON</t>
  </si>
  <si>
    <t>VEREDA EL RIPIAL EN PUERTO RONDON</t>
  </si>
  <si>
    <t>VEREDA EL PARAISO EN PUERTO RONDON</t>
  </si>
  <si>
    <t>Incluida en reporte de enero de 2026</t>
  </si>
  <si>
    <t>VDA CAMPO OSCURO EN SARAVENA</t>
  </si>
  <si>
    <t>VDA SAN JOAQUIN EN TAME</t>
  </si>
  <si>
    <t>Nueva incluida en el reporte de enero de 2026</t>
  </si>
  <si>
    <t>VDA BARCELONA EN TAME</t>
  </si>
  <si>
    <t>VDA EL PROGRESO EN TAME</t>
  </si>
  <si>
    <t>VDA SIBERIA I EN TAME</t>
  </si>
  <si>
    <t>ALTO BANADIAS EN FORTUL</t>
  </si>
  <si>
    <t>VDA SAN JOSE OBRERO EN FORTUL</t>
  </si>
  <si>
    <t>VDA TIERRA SECA EN FORTUL</t>
  </si>
  <si>
    <t>VDA SAN PEDRO EN FORTUL</t>
  </si>
  <si>
    <t>VDA EL PROGRESO EN FORTUL</t>
  </si>
  <si>
    <t>VDA ALTO QUIRIPAL EN FORTUL</t>
  </si>
  <si>
    <t>VDA EL REFUGIO EN FORTUL</t>
  </si>
  <si>
    <t>VDA EL NEVADO EN FORTUL</t>
  </si>
  <si>
    <t>VDA PIE DE CERRO EN FORTUL</t>
  </si>
  <si>
    <t>VDA LA ESPERANZA EN FORTUL</t>
  </si>
  <si>
    <t>VDA SANTUARIO QUIRIPAL EN FORTUL</t>
  </si>
  <si>
    <t>VDA LOS LIRIOS EN FORTUL</t>
  </si>
  <si>
    <t>VDA VILLA RICA EN FORTUL</t>
  </si>
  <si>
    <t>VDA VILLA NUEVA EN FORTUL</t>
  </si>
  <si>
    <t>VDA CAÑO NEGRO EN FORTUL</t>
  </si>
  <si>
    <t>VDA BAJO QUIRIPAL EN FORTUL</t>
  </si>
  <si>
    <t>VDA LAS GUADUAS EN FORTUL</t>
  </si>
  <si>
    <t>VDA EL SALIBON EN FORTUL</t>
  </si>
  <si>
    <t>VDA LA SALVE EN FORTUL</t>
  </si>
  <si>
    <t>VDA LA UNION EN FORTUL</t>
  </si>
  <si>
    <t>LA CABAÑA EN FORTUL</t>
  </si>
  <si>
    <t>VDA PALO DE AGUA EN FORTUL</t>
  </si>
  <si>
    <t>VDA LOS JARDINES EN FORTUL</t>
  </si>
  <si>
    <t>VDA PALMARITO EN FORTUL</t>
  </si>
  <si>
    <t>VDA LAS BRUCELAS EN FORTUL</t>
  </si>
  <si>
    <t>VEREDA ALTO BELLO EN FORTUL</t>
  </si>
  <si>
    <t>VDA ALTO JORDAN EN FORTUL</t>
  </si>
  <si>
    <t>VEREDA EL TIGRE EN FORTUL</t>
  </si>
  <si>
    <t>VEREDA LAS ORQUIDEAS EN FORTUL</t>
  </si>
  <si>
    <t>VDA LA COLORADA EN FORTUL</t>
  </si>
  <si>
    <t>VDA LOS ANDES EN FORTUL</t>
  </si>
  <si>
    <t>VEREDA ALTAMIRA EN FORTUL</t>
  </si>
  <si>
    <t>VDA NUEVO HORIZONTE EN FORTUL</t>
  </si>
  <si>
    <t>VEREDA EL PARAISO EN FORTUL</t>
  </si>
  <si>
    <t>Incluida en reporte de febrero de 2026</t>
  </si>
  <si>
    <t>ARMD_CIRCUITO_410_CHAPARRAL</t>
  </si>
  <si>
    <t>Nueva incluida en el reporte de febrero de 2026, la empresa indica que antes estaba clasificada como ZDG 1867, ver correo del 12 de mayo de 2026 asunto "RE: CERTIFICACION CONSUMOS ZONAS ESPECIALES CELSIA COLOMBIA - PERIODO FEBRERO 2026"</t>
  </si>
  <si>
    <t>ARMD_CIRCUITO_106_COYAIMA</t>
  </si>
  <si>
    <t>ARMD_CIRCUITO_820_COYAIMA</t>
  </si>
  <si>
    <t>Nueva incluida en el reporte de febrero de 2026, la empresa indica que antes estaba clasificada como ZDG 1852, ver correo del 12 de mayo de 2026 asunto "RE: CERTIFICACION CONSUMOS ZONAS ESPECIALES CELSIA COLOMBIA - PERIODO FEBRERO 2026"</t>
  </si>
  <si>
    <t>Nueva incluida en el reporte de febrero de 2026, ver correo del 12 de mayo de 2026 asunto "RE: CERTIFICACION CONSUMOS ZONAS ESPECIALES CELSIA COLOMBIA - PERIODO FEBRERO 2026"</t>
  </si>
  <si>
    <t>ARMD_CIRCUITO_106_PRADO</t>
  </si>
  <si>
    <t>Venció el 30 de agosto de 2024 nuevamente válida el 12 de noviembre de 2025, la certificación fue enviada mendiante correo electrónico solo hasta el 13 de amyo de 2026, toda vez que el SUI no se encontraba en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</si>
</sst>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d/mm/yyyy;@"/>
    <numFmt numFmtId="166" formatCode="_ * #,##0.00_ ;_ * \-#,##0.00_ ;_ * &quot;-&quot;??_ ;_ @_ "/>
  </numFmts>
  <fonts count="15" x14ac:knownFonts="1">
    <font>
      <sz val="11"/>
      <color theme="1"/>
      <name val="Aptos Narrow"/>
      <family val="2"/>
      <scheme val="minor"/>
    </font>
    <font>
      <sz val="11"/>
      <color theme="1"/>
      <name val="Aptos Narrow"/>
      <family val="2"/>
      <scheme val="minor"/>
    </font>
    <font>
      <sz val="8"/>
      <name val="Aptos Narrow"/>
      <family val="2"/>
      <scheme val="minor"/>
    </font>
    <font>
      <b/>
      <sz val="10"/>
      <color theme="1"/>
      <name val="Arial Narrow"/>
      <family val="2"/>
    </font>
    <font>
      <sz val="10"/>
      <color theme="1"/>
      <name val="Arial Narrow"/>
      <family val="2"/>
    </font>
    <font>
      <sz val="10"/>
      <color rgb="FFFF0000"/>
      <name val="Arial Narrow"/>
      <family val="2"/>
    </font>
    <font>
      <sz val="10"/>
      <name val="Arial Narrow"/>
      <family val="2"/>
    </font>
    <font>
      <sz val="10"/>
      <color theme="1"/>
      <name val="Arial Narrow"/>
      <family val="2"/>
    </font>
    <font>
      <sz val="10"/>
      <name val="Arial"/>
      <family val="2"/>
    </font>
    <font>
      <sz val="10"/>
      <name val="Arial"/>
      <family val="2"/>
    </font>
    <font>
      <sz val="11"/>
      <color rgb="FFFF0000"/>
      <name val="Aptos Narrow"/>
      <family val="2"/>
      <scheme val="minor"/>
    </font>
    <font>
      <sz val="10"/>
      <name val="Arial"/>
      <family val="2"/>
    </font>
    <font>
      <sz val="10"/>
      <name val="Arial"/>
      <family val="2"/>
    </font>
    <font>
      <sz val="10"/>
      <name val="Arial"/>
      <family val="2"/>
    </font>
    <font>
      <sz val="10"/>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rgb="FFFF0000"/>
        <bgColor indexed="64"/>
      </patternFill>
    </fill>
    <fill>
      <patternFill patternType="solid">
        <fgColor theme="0"/>
        <bgColor indexed="64"/>
      </patternFill>
    </fill>
    <fill>
      <patternFill patternType="solid">
        <fgColor rgb="FFFF4F4F"/>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ABABAB"/>
      </left>
      <right style="thin">
        <color rgb="FFABABAB"/>
      </right>
      <top style="thin">
        <color rgb="FFABABAB"/>
      </top>
      <bottom/>
      <diagonal/>
    </border>
    <border>
      <left style="thin">
        <color rgb="FFABABAB"/>
      </left>
      <right style="thin">
        <color rgb="FFABABAB"/>
      </right>
      <top/>
      <bottom/>
      <diagonal/>
    </border>
  </borders>
  <cellStyleXfs count="17">
    <xf numFmtId="0" fontId="0" fillId="0" borderId="0"/>
    <xf numFmtId="9" fontId="1" fillId="0" borderId="0" applyFont="0" applyFill="0" applyBorder="0" applyAlignment="0" applyProtection="0"/>
    <xf numFmtId="0" fontId="8" fillId="0" borderId="0"/>
    <xf numFmtId="166" fontId="8" fillId="0" borderId="0" applyFont="0" applyFill="0" applyBorder="0" applyAlignment="0" applyProtection="0"/>
    <xf numFmtId="0" fontId="9" fillId="0" borderId="0"/>
    <xf numFmtId="9" fontId="8" fillId="0" borderId="0" applyFont="0" applyFill="0" applyBorder="0" applyAlignment="0" applyProtection="0"/>
    <xf numFmtId="0" fontId="8"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0" fontId="12" fillId="0" borderId="0"/>
    <xf numFmtId="0" fontId="1" fillId="0" borderId="0"/>
    <xf numFmtId="9" fontId="12" fillId="0" borderId="0" applyFont="0" applyFill="0" applyBorder="0" applyAlignment="0" applyProtection="0"/>
    <xf numFmtId="0" fontId="13" fillId="0" borderId="0"/>
    <xf numFmtId="9" fontId="13" fillId="0" borderId="0" applyFont="0" applyFill="0" applyBorder="0" applyAlignment="0" applyProtection="0"/>
    <xf numFmtId="0" fontId="14" fillId="0" borderId="0"/>
  </cellStyleXfs>
  <cellXfs count="114">
    <xf numFmtId="0" fontId="0" fillId="0" borderId="0" xfId="0"/>
    <xf numFmtId="164" fontId="0" fillId="0" borderId="0" xfId="1" applyNumberFormat="1" applyFont="1"/>
    <xf numFmtId="0" fontId="0" fillId="0" borderId="0" xfId="0" applyAlignment="1">
      <alignment horizontal="center" vertical="center"/>
    </xf>
    <xf numFmtId="14" fontId="0" fillId="0" borderId="0" xfId="0" applyNumberFormat="1" applyAlignment="1">
      <alignment horizontal="center" vertical="center"/>
    </xf>
    <xf numFmtId="0" fontId="3" fillId="2" borderId="1" xfId="0" applyFont="1" applyFill="1" applyBorder="1" applyAlignment="1">
      <alignment horizontal="center" vertical="center"/>
    </xf>
    <xf numFmtId="0" fontId="4" fillId="0" borderId="0" xfId="0" applyFont="1"/>
    <xf numFmtId="0" fontId="4" fillId="0" borderId="1" xfId="0" applyFont="1" applyBorder="1" applyAlignment="1">
      <alignment horizontal="left"/>
    </xf>
    <xf numFmtId="0" fontId="4" fillId="0" borderId="1" xfId="0" applyFont="1" applyBorder="1"/>
    <xf numFmtId="14" fontId="4" fillId="0" borderId="0" xfId="0" applyNumberFormat="1" applyFont="1"/>
    <xf numFmtId="1" fontId="4" fillId="0" borderId="5" xfId="0" applyNumberFormat="1" applyFont="1" applyBorder="1"/>
    <xf numFmtId="0" fontId="4"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1" fontId="4" fillId="0" borderId="1" xfId="0" applyNumberFormat="1" applyFont="1" applyBorder="1"/>
    <xf numFmtId="0" fontId="4" fillId="0" borderId="1" xfId="0" applyFont="1" applyBorder="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3" fillId="2" borderId="1" xfId="0" applyFont="1" applyFill="1" applyBorder="1" applyAlignment="1">
      <alignment vertical="center"/>
    </xf>
    <xf numFmtId="0" fontId="4" fillId="0" borderId="1" xfId="0" applyFont="1" applyBorder="1" applyAlignment="1">
      <alignment wrapText="1"/>
    </xf>
    <xf numFmtId="0" fontId="4" fillId="0" borderId="0" xfId="0" applyFont="1" applyAlignment="1">
      <alignment horizontal="right"/>
    </xf>
    <xf numFmtId="1" fontId="4" fillId="0" borderId="5" xfId="0" applyNumberFormat="1" applyFont="1" applyBorder="1" applyAlignment="1">
      <alignment vertical="center"/>
    </xf>
    <xf numFmtId="0" fontId="0" fillId="0" borderId="0" xfId="0" applyAlignment="1">
      <alignment vertical="center"/>
    </xf>
    <xf numFmtId="0" fontId="3" fillId="2" borderId="1" xfId="0" applyFont="1" applyFill="1" applyBorder="1" applyAlignment="1">
      <alignment horizontal="right" vertical="center"/>
    </xf>
    <xf numFmtId="165" fontId="4" fillId="0" borderId="1" xfId="0" applyNumberFormat="1" applyFont="1" applyBorder="1"/>
    <xf numFmtId="165" fontId="4" fillId="0" borderId="1" xfId="0" applyNumberFormat="1" applyFont="1" applyBorder="1" applyAlignment="1">
      <alignment horizontal="right"/>
    </xf>
    <xf numFmtId="165" fontId="4" fillId="4" borderId="1" xfId="0" applyNumberFormat="1" applyFont="1" applyFill="1" applyBorder="1" applyAlignment="1">
      <alignment horizontal="right"/>
    </xf>
    <xf numFmtId="165" fontId="4" fillId="0" borderId="1" xfId="0" applyNumberFormat="1" applyFont="1" applyBorder="1" applyAlignment="1">
      <alignment horizontal="center" vertical="center"/>
    </xf>
    <xf numFmtId="165" fontId="4" fillId="0" borderId="1" xfId="0" applyNumberFormat="1" applyFont="1" applyBorder="1" applyAlignment="1">
      <alignment vertical="center"/>
    </xf>
    <xf numFmtId="165" fontId="4" fillId="0" borderId="1" xfId="0" applyNumberFormat="1" applyFont="1" applyBorder="1" applyAlignment="1">
      <alignment horizontal="right" vertical="center"/>
    </xf>
    <xf numFmtId="165" fontId="4" fillId="0" borderId="0" xfId="0" applyNumberFormat="1" applyFont="1"/>
    <xf numFmtId="165" fontId="4" fillId="0" borderId="0" xfId="0" applyNumberFormat="1" applyFont="1" applyAlignment="1">
      <alignment horizontal="center" vertical="center"/>
    </xf>
    <xf numFmtId="165" fontId="4" fillId="0" borderId="1" xfId="0" applyNumberFormat="1" applyFont="1" applyBorder="1" applyAlignment="1">
      <alignment horizontal="center"/>
    </xf>
    <xf numFmtId="165" fontId="6" fillId="4" borderId="1" xfId="0" applyNumberFormat="1" applyFont="1" applyFill="1" applyBorder="1" applyAlignment="1">
      <alignment horizontal="center" vertical="center"/>
    </xf>
    <xf numFmtId="165" fontId="4" fillId="4" borderId="1" xfId="0" applyNumberFormat="1" applyFont="1" applyFill="1" applyBorder="1" applyAlignment="1">
      <alignment horizontal="center" vertical="center"/>
    </xf>
    <xf numFmtId="165" fontId="4" fillId="4" borderId="1" xfId="0" applyNumberFormat="1" applyFont="1" applyFill="1" applyBorder="1" applyAlignment="1">
      <alignment horizontal="right" vertical="center"/>
    </xf>
    <xf numFmtId="165" fontId="7" fillId="0" borderId="1" xfId="0" applyNumberFormat="1" applyFont="1" applyBorder="1" applyAlignment="1">
      <alignment vertical="center"/>
    </xf>
    <xf numFmtId="165" fontId="7" fillId="0" borderId="1" xfId="0" applyNumberFormat="1" applyFont="1" applyBorder="1"/>
    <xf numFmtId="0" fontId="4" fillId="3" borderId="1" xfId="0" applyFont="1" applyFill="1" applyBorder="1"/>
    <xf numFmtId="0" fontId="4" fillId="3" borderId="1" xfId="0" applyFont="1" applyFill="1" applyBorder="1" applyAlignment="1">
      <alignment horizontal="center" vertical="center" wrapText="1"/>
    </xf>
    <xf numFmtId="0" fontId="4" fillId="6" borderId="1" xfId="0" applyFont="1" applyFill="1" applyBorder="1" applyAlignment="1">
      <alignment horizontal="center"/>
    </xf>
    <xf numFmtId="0" fontId="4" fillId="6" borderId="1" xfId="0" applyFont="1" applyFill="1" applyBorder="1"/>
    <xf numFmtId="165" fontId="4" fillId="6" borderId="1" xfId="0" applyNumberFormat="1" applyFont="1" applyFill="1" applyBorder="1" applyAlignment="1">
      <alignment horizontal="center"/>
    </xf>
    <xf numFmtId="165" fontId="4" fillId="6" borderId="1" xfId="0" applyNumberFormat="1" applyFont="1" applyFill="1" applyBorder="1"/>
    <xf numFmtId="0" fontId="0" fillId="0" borderId="1" xfId="0" applyBorder="1"/>
    <xf numFmtId="165" fontId="4" fillId="0" borderId="6" xfId="0" applyNumberFormat="1" applyFont="1" applyBorder="1" applyAlignment="1">
      <alignment horizontal="center" vertical="center"/>
    </xf>
    <xf numFmtId="165" fontId="4" fillId="6" borderId="1" xfId="0" applyNumberFormat="1" applyFont="1" applyFill="1" applyBorder="1" applyAlignment="1">
      <alignment vertical="center"/>
    </xf>
    <xf numFmtId="0" fontId="4" fillId="3" borderId="0" xfId="0" applyFont="1" applyFill="1" applyAlignment="1">
      <alignment horizontal="left"/>
    </xf>
    <xf numFmtId="0" fontId="4" fillId="0" borderId="2" xfId="0" applyFont="1" applyBorder="1" applyAlignment="1">
      <alignment vertical="center" wrapText="1"/>
    </xf>
    <xf numFmtId="0" fontId="4" fillId="0" borderId="4" xfId="0" applyFont="1" applyBorder="1" applyAlignment="1">
      <alignment vertical="center" wrapText="1"/>
    </xf>
    <xf numFmtId="0" fontId="4" fillId="7" borderId="1" xfId="0" applyFont="1" applyFill="1" applyBorder="1" applyAlignment="1">
      <alignment vertical="center"/>
    </xf>
    <xf numFmtId="165" fontId="4" fillId="7" borderId="1" xfId="0" applyNumberFormat="1" applyFont="1" applyFill="1" applyBorder="1" applyAlignment="1">
      <alignment horizontal="center" vertical="center"/>
    </xf>
    <xf numFmtId="165" fontId="4" fillId="7" borderId="1" xfId="0" applyNumberFormat="1" applyFont="1" applyFill="1" applyBorder="1"/>
    <xf numFmtId="165" fontId="4" fillId="7" borderId="1" xfId="0" applyNumberFormat="1" applyFont="1" applyFill="1" applyBorder="1" applyAlignment="1">
      <alignment horizontal="right" vertical="center"/>
    </xf>
    <xf numFmtId="0" fontId="4" fillId="4" borderId="1" xfId="0" applyFont="1" applyFill="1" applyBorder="1" applyAlignment="1">
      <alignment horizontal="left"/>
    </xf>
    <xf numFmtId="14" fontId="3" fillId="2" borderId="1" xfId="0" applyNumberFormat="1" applyFont="1" applyFill="1" applyBorder="1" applyAlignment="1">
      <alignment horizontal="center" vertical="center"/>
    </xf>
    <xf numFmtId="14" fontId="4" fillId="0" borderId="1" xfId="0" applyNumberFormat="1" applyFont="1" applyBorder="1"/>
    <xf numFmtId="0" fontId="4" fillId="8" borderId="1" xfId="0" applyFont="1" applyFill="1" applyBorder="1" applyAlignment="1">
      <alignment horizontal="center" vertical="center"/>
    </xf>
    <xf numFmtId="0" fontId="4" fillId="7" borderId="1" xfId="0" applyFont="1" applyFill="1" applyBorder="1"/>
    <xf numFmtId="0" fontId="4" fillId="4" borderId="1" xfId="0" applyFont="1" applyFill="1" applyBorder="1" applyAlignment="1">
      <alignment horizontal="center" vertical="center" wrapText="1"/>
    </xf>
    <xf numFmtId="0" fontId="4" fillId="9" borderId="1" xfId="0" applyFont="1" applyFill="1" applyBorder="1"/>
    <xf numFmtId="0" fontId="10" fillId="0" borderId="0" xfId="0" applyFont="1" applyAlignment="1">
      <alignment horizontal="center"/>
    </xf>
    <xf numFmtId="165" fontId="3" fillId="0" borderId="1" xfId="0" applyNumberFormat="1" applyFont="1" applyBorder="1" applyAlignment="1">
      <alignment horizontal="center" vertical="center"/>
    </xf>
    <xf numFmtId="0" fontId="4" fillId="0" borderId="2" xfId="0" applyFont="1" applyBorder="1"/>
    <xf numFmtId="165" fontId="4" fillId="5" borderId="4" xfId="0" applyNumberFormat="1" applyFont="1" applyFill="1" applyBorder="1" applyAlignment="1">
      <alignment vertical="center" wrapText="1"/>
    </xf>
    <xf numFmtId="165" fontId="4" fillId="5" borderId="3" xfId="0" applyNumberFormat="1" applyFont="1" applyFill="1" applyBorder="1" applyAlignment="1">
      <alignment vertical="center" wrapText="1"/>
    </xf>
    <xf numFmtId="165" fontId="4" fillId="6" borderId="1" xfId="0" applyNumberFormat="1" applyFont="1" applyFill="1" applyBorder="1" applyAlignment="1">
      <alignment horizontal="right" vertical="center"/>
    </xf>
    <xf numFmtId="0" fontId="6" fillId="3" borderId="1" xfId="0" applyFont="1" applyFill="1" applyBorder="1"/>
    <xf numFmtId="0" fontId="6" fillId="0" borderId="1" xfId="0" applyFont="1" applyBorder="1"/>
    <xf numFmtId="0" fontId="0" fillId="0" borderId="4" xfId="0" applyBorder="1"/>
    <xf numFmtId="0" fontId="4" fillId="0" borderId="1" xfId="0" applyFont="1" applyBorder="1" applyAlignment="1">
      <alignment vertical="center" wrapText="1"/>
    </xf>
    <xf numFmtId="0" fontId="4" fillId="0" borderId="2" xfId="0" applyFont="1" applyBorder="1" applyAlignment="1">
      <alignment vertical="center"/>
    </xf>
    <xf numFmtId="0" fontId="8" fillId="0" borderId="0" xfId="0" applyFont="1"/>
    <xf numFmtId="0" fontId="14" fillId="0" borderId="1" xfId="16" applyBorder="1"/>
    <xf numFmtId="0" fontId="12" fillId="0" borderId="0" xfId="11" applyAlignment="1">
      <alignment horizontal="center" vertical="center"/>
    </xf>
    <xf numFmtId="0" fontId="3"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165" fontId="5" fillId="0" borderId="5" xfId="0" applyNumberFormat="1" applyFont="1" applyBorder="1" applyAlignment="1">
      <alignment horizontal="center" vertical="center"/>
    </xf>
    <xf numFmtId="165" fontId="5" fillId="0" borderId="6" xfId="0" applyNumberFormat="1"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2" fillId="0" borderId="8" xfId="11" applyBorder="1" applyAlignment="1">
      <alignment horizontal="center" vertical="center"/>
    </xf>
    <xf numFmtId="0" fontId="12" fillId="0" borderId="10" xfId="11" applyBorder="1" applyAlignment="1">
      <alignment horizontal="center" vertical="center"/>
    </xf>
    <xf numFmtId="0" fontId="4" fillId="0" borderId="1" xfId="0" applyFont="1" applyBorder="1" applyAlignment="1">
      <alignment horizontal="center" vertical="center" wrapText="1"/>
    </xf>
    <xf numFmtId="0" fontId="12" fillId="0" borderId="9" xfId="11" applyBorder="1" applyAlignment="1">
      <alignment horizontal="center" vertical="center"/>
    </xf>
    <xf numFmtId="0" fontId="4" fillId="4" borderId="1" xfId="0" applyFont="1" applyFill="1" applyBorder="1" applyAlignment="1">
      <alignment horizontal="left"/>
    </xf>
    <xf numFmtId="0" fontId="4" fillId="0" borderId="1" xfId="0" applyFont="1" applyBorder="1" applyAlignment="1">
      <alignment horizontal="left"/>
    </xf>
    <xf numFmtId="0" fontId="4" fillId="0" borderId="2" xfId="0" applyFont="1" applyBorder="1" applyAlignment="1">
      <alignment horizontal="left"/>
    </xf>
    <xf numFmtId="0" fontId="4" fillId="0" borderId="4" xfId="0" applyFont="1" applyBorder="1" applyAlignment="1">
      <alignment horizontal="left"/>
    </xf>
    <xf numFmtId="0" fontId="4" fillId="0" borderId="7" xfId="0" applyFont="1" applyBorder="1" applyAlignment="1">
      <alignment horizontal="center" vertical="center"/>
    </xf>
    <xf numFmtId="0" fontId="4" fillId="0" borderId="0" xfId="0" applyFont="1" applyAlignment="1">
      <alignment horizontal="center" vertical="center"/>
    </xf>
  </cellXfs>
  <cellStyles count="17">
    <cellStyle name="Millares 2" xfId="3" xr:uid="{00000000-0005-0000-0000-000000000000}"/>
    <cellStyle name="Normal" xfId="0" builtinId="0"/>
    <cellStyle name="Normal 2" xfId="4" xr:uid="{00000000-0005-0000-0000-000002000000}"/>
    <cellStyle name="Normal 2 2" xfId="6" xr:uid="{AF25039F-DF73-4246-894B-949FB64CC37B}"/>
    <cellStyle name="Normal 3" xfId="2" xr:uid="{00000000-0005-0000-0000-000003000000}"/>
    <cellStyle name="Normal 3 2" xfId="12" xr:uid="{27792779-F663-4B99-911B-3CB0A2CC5E93}"/>
    <cellStyle name="Normal 4" xfId="7" xr:uid="{F36C85A8-4AAE-446D-9D83-F4353D73A92C}"/>
    <cellStyle name="Normal 5" xfId="11" xr:uid="{F5B46456-211A-47A7-80D7-E2839AB27266}"/>
    <cellStyle name="Normal 6" xfId="14" xr:uid="{D4421620-DD19-4917-B915-951F6C550B56}"/>
    <cellStyle name="Normal 7" xfId="16" xr:uid="{C3B702F9-1D46-4B0E-9CCC-DF8EDC3EE8C2}"/>
    <cellStyle name="Porcentaje" xfId="1" builtinId="5"/>
    <cellStyle name="Porcentaje 2" xfId="5" xr:uid="{00000000-0005-0000-0000-000005000000}"/>
    <cellStyle name="Porcentaje 2 2" xfId="9" xr:uid="{326BBA70-E1CC-46A2-B4A0-6991F6CCF6E4}"/>
    <cellStyle name="Porcentaje 3" xfId="8" xr:uid="{1DED1AC8-743A-443F-8E89-9392E0FA59F3}"/>
    <cellStyle name="Porcentaje 3 2" xfId="10" xr:uid="{D59F8F87-460C-4D8D-81D6-C2AE8C72A745}"/>
    <cellStyle name="Porcentaje 4" xfId="13" xr:uid="{D654F9FB-AC98-4103-BC71-6DF8B28DC92F}"/>
    <cellStyle name="Porcentaje 5" xfId="15" xr:uid="{249D82B2-B8EF-48E4-B64D-4CB7C9A3A494}"/>
  </cellStyles>
  <dxfs count="47">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
      <font>
        <color rgb="FF006100"/>
      </font>
      <fill>
        <patternFill>
          <bgColor rgb="FFC6EFCE"/>
        </patternFill>
      </fill>
    </dxf>
    <dxf>
      <font>
        <color rgb="FF9C6500"/>
      </font>
      <fill>
        <patternFill>
          <bgColor rgb="FFFFEB9C"/>
        </patternFill>
      </fill>
    </dxf>
    <dxf>
      <font>
        <color theme="4" tint="-0.24994659260841701"/>
      </font>
      <fill>
        <patternFill>
          <bgColor rgb="FFFF5050"/>
        </patternFill>
      </fill>
    </dxf>
  </dxfs>
  <tableStyles count="0" defaultTableStyle="TableStyleMedium2" defaultPivotStyle="PivotStyleLight16"/>
  <colors>
    <mruColors>
      <color rgb="FFFF4F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49992370372631"/>
  </sheetPr>
  <dimension ref="A1:L16"/>
  <sheetViews>
    <sheetView showGridLines="0" zoomScaleNormal="100" workbookViewId="0">
      <selection activeCell="I12" sqref="I12"/>
    </sheetView>
  </sheetViews>
  <sheetFormatPr baseColWidth="10" defaultColWidth="11" defaultRowHeight="13" x14ac:dyDescent="0.3"/>
  <cols>
    <col min="1" max="1" width="18.90625" style="5" bestFit="1" customWidth="1"/>
    <col min="2" max="2" width="18.90625" style="5" customWidth="1"/>
    <col min="3" max="3" width="24.08984375" style="5" bestFit="1" customWidth="1"/>
    <col min="4" max="4" width="12.08984375" style="8" hidden="1" customWidth="1"/>
    <col min="5" max="5" width="15.453125" style="5" hidden="1" customWidth="1"/>
    <col min="6" max="6" width="15.54296875" style="5" hidden="1" customWidth="1"/>
    <col min="7" max="7" width="15.453125" style="5" hidden="1" customWidth="1"/>
    <col min="8" max="8" width="15.54296875" style="5" hidden="1" customWidth="1"/>
    <col min="9" max="9" width="15.453125" style="5" bestFit="1" customWidth="1"/>
    <col min="10" max="10" width="15.54296875" style="5" bestFit="1" customWidth="1"/>
    <col min="11" max="11" width="12.08984375" style="5" bestFit="1" customWidth="1"/>
    <col min="12" max="12" width="55.36328125" style="5" customWidth="1"/>
    <col min="13" max="16384" width="11" style="5"/>
  </cols>
  <sheetData>
    <row r="1" spans="1:12" x14ac:dyDescent="0.3">
      <c r="A1" s="79" t="s">
        <v>0</v>
      </c>
      <c r="B1" s="79" t="s">
        <v>56</v>
      </c>
      <c r="C1" s="79" t="s">
        <v>1</v>
      </c>
      <c r="D1" s="80" t="s">
        <v>2</v>
      </c>
      <c r="E1" s="79">
        <v>2023</v>
      </c>
      <c r="F1" s="79"/>
      <c r="G1" s="81">
        <v>2024</v>
      </c>
      <c r="H1" s="82"/>
      <c r="I1" s="81">
        <v>2026</v>
      </c>
      <c r="J1" s="82"/>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7" t="s">
        <v>7</v>
      </c>
      <c r="B3" s="7">
        <v>1112</v>
      </c>
      <c r="C3" s="7" t="s">
        <v>8</v>
      </c>
      <c r="D3" s="28">
        <v>45119</v>
      </c>
      <c r="E3" s="29">
        <v>45119</v>
      </c>
      <c r="F3" s="28">
        <f>DATE((YEAR(E3)+1),MONTH(E3),DAY(E3))</f>
        <v>45485</v>
      </c>
      <c r="G3" s="30">
        <v>45509</v>
      </c>
      <c r="H3" s="28">
        <f>DATE((YEAR(G3)+1),MONTH(G3),DAY(G3))</f>
        <v>45874</v>
      </c>
      <c r="I3" s="30">
        <v>45890</v>
      </c>
      <c r="J3" s="28">
        <f>DATE((YEAR(I3)+1),MONTH(I3),DAY(I3))</f>
        <v>46255</v>
      </c>
      <c r="K3" s="9">
        <f ca="1">J3-TODAY()</f>
        <v>93</v>
      </c>
      <c r="L3" s="7"/>
    </row>
    <row r="4" spans="1:12" x14ac:dyDescent="0.3">
      <c r="A4" s="7" t="s">
        <v>9</v>
      </c>
      <c r="B4" s="7">
        <v>1137</v>
      </c>
      <c r="C4" s="7" t="s">
        <v>10</v>
      </c>
      <c r="D4" s="28">
        <v>45162</v>
      </c>
      <c r="E4" s="30">
        <v>45162</v>
      </c>
      <c r="F4" s="28">
        <f t="shared" ref="F4:F16" si="0">DATE((YEAR(E4)+1),MONTH(E4),DAY(E4))</f>
        <v>45528</v>
      </c>
      <c r="G4" s="30">
        <v>45524</v>
      </c>
      <c r="H4" s="28">
        <f t="shared" ref="H4:H15" si="1">DATE((YEAR(G4)+1),MONTH(G4),DAY(G4))</f>
        <v>45889</v>
      </c>
      <c r="I4" s="30">
        <v>45874</v>
      </c>
      <c r="J4" s="28">
        <f t="shared" ref="J4:J15" si="2">DATE((YEAR(I4)+1),MONTH(I4),DAY(I4))</f>
        <v>46239</v>
      </c>
      <c r="K4" s="9">
        <f t="shared" ref="K4:K16" ca="1" si="3">J4-TODAY()</f>
        <v>77</v>
      </c>
      <c r="L4" s="7"/>
    </row>
    <row r="5" spans="1:12" x14ac:dyDescent="0.3">
      <c r="A5" s="7" t="s">
        <v>11</v>
      </c>
      <c r="B5" s="7">
        <v>1140</v>
      </c>
      <c r="C5" s="7" t="s">
        <v>12</v>
      </c>
      <c r="D5" s="28">
        <v>45097</v>
      </c>
      <c r="E5" s="29">
        <v>45097</v>
      </c>
      <c r="F5" s="28">
        <f t="shared" si="0"/>
        <v>45463</v>
      </c>
      <c r="G5" s="29">
        <v>45448</v>
      </c>
      <c r="H5" s="28">
        <f t="shared" si="1"/>
        <v>45813</v>
      </c>
      <c r="I5" s="30">
        <v>45847</v>
      </c>
      <c r="J5" s="28">
        <f t="shared" si="2"/>
        <v>46212</v>
      </c>
      <c r="K5" s="9">
        <f t="shared" ca="1" si="3"/>
        <v>50</v>
      </c>
      <c r="L5" s="7" t="s">
        <v>1108</v>
      </c>
    </row>
    <row r="6" spans="1:12" x14ac:dyDescent="0.3">
      <c r="A6" s="7" t="s">
        <v>13</v>
      </c>
      <c r="B6" s="7">
        <v>1135</v>
      </c>
      <c r="C6" s="7" t="s">
        <v>14</v>
      </c>
      <c r="D6" s="28">
        <v>45027</v>
      </c>
      <c r="E6" s="29">
        <v>45027</v>
      </c>
      <c r="F6" s="28">
        <f t="shared" si="0"/>
        <v>45393</v>
      </c>
      <c r="G6" s="29">
        <v>45353</v>
      </c>
      <c r="H6" s="28">
        <f t="shared" si="1"/>
        <v>45718</v>
      </c>
      <c r="I6" s="30">
        <v>45755</v>
      </c>
      <c r="J6" s="28">
        <f t="shared" si="2"/>
        <v>46120</v>
      </c>
      <c r="K6" s="9">
        <f t="shared" ca="1" si="3"/>
        <v>-42</v>
      </c>
      <c r="L6" s="7"/>
    </row>
    <row r="7" spans="1:12" x14ac:dyDescent="0.3">
      <c r="A7" s="7" t="s">
        <v>15</v>
      </c>
      <c r="B7" s="7">
        <v>1120</v>
      </c>
      <c r="C7" s="7" t="s">
        <v>16</v>
      </c>
      <c r="D7" s="28">
        <v>45148</v>
      </c>
      <c r="E7" s="29">
        <v>45148</v>
      </c>
      <c r="F7" s="28">
        <f t="shared" si="0"/>
        <v>45514</v>
      </c>
      <c r="G7" s="29">
        <v>45510</v>
      </c>
      <c r="H7" s="28">
        <f t="shared" si="1"/>
        <v>45875</v>
      </c>
      <c r="I7" s="30">
        <v>45873</v>
      </c>
      <c r="J7" s="28">
        <f t="shared" si="2"/>
        <v>46238</v>
      </c>
      <c r="K7" s="9">
        <f t="shared" ca="1" si="3"/>
        <v>76</v>
      </c>
      <c r="L7" s="7"/>
    </row>
    <row r="8" spans="1:12" x14ac:dyDescent="0.3">
      <c r="A8" s="7" t="s">
        <v>17</v>
      </c>
      <c r="B8" s="7">
        <v>1122</v>
      </c>
      <c r="C8" s="7" t="s">
        <v>18</v>
      </c>
      <c r="D8" s="28">
        <v>45195</v>
      </c>
      <c r="E8" s="30">
        <v>45195</v>
      </c>
      <c r="F8" s="28">
        <f t="shared" si="0"/>
        <v>45561</v>
      </c>
      <c r="G8" s="30">
        <v>45560</v>
      </c>
      <c r="H8" s="28">
        <f t="shared" si="1"/>
        <v>45925</v>
      </c>
      <c r="I8" s="30">
        <v>45932</v>
      </c>
      <c r="J8" s="28">
        <f t="shared" si="2"/>
        <v>46297</v>
      </c>
      <c r="K8" s="9">
        <f t="shared" ca="1" si="3"/>
        <v>135</v>
      </c>
      <c r="L8" s="7"/>
    </row>
    <row r="9" spans="1:12" x14ac:dyDescent="0.3">
      <c r="A9" s="7" t="s">
        <v>19</v>
      </c>
      <c r="B9" s="7">
        <v>1115</v>
      </c>
      <c r="C9" s="7" t="s">
        <v>20</v>
      </c>
      <c r="D9" s="28">
        <v>45147</v>
      </c>
      <c r="E9" s="29">
        <v>45147</v>
      </c>
      <c r="F9" s="28">
        <f t="shared" si="0"/>
        <v>45513</v>
      </c>
      <c r="G9" s="29">
        <v>45510</v>
      </c>
      <c r="H9" s="28">
        <f t="shared" si="1"/>
        <v>45875</v>
      </c>
      <c r="I9" s="30">
        <v>45870</v>
      </c>
      <c r="J9" s="28">
        <f t="shared" si="2"/>
        <v>46235</v>
      </c>
      <c r="K9" s="9">
        <f t="shared" ca="1" si="3"/>
        <v>73</v>
      </c>
      <c r="L9" s="7"/>
    </row>
    <row r="10" spans="1:12" x14ac:dyDescent="0.3">
      <c r="A10" s="7" t="s">
        <v>21</v>
      </c>
      <c r="B10" s="7">
        <v>1138</v>
      </c>
      <c r="C10" s="7" t="s">
        <v>22</v>
      </c>
      <c r="D10" s="28">
        <v>45162</v>
      </c>
      <c r="E10" s="30">
        <v>45162</v>
      </c>
      <c r="F10" s="28">
        <f t="shared" si="0"/>
        <v>45528</v>
      </c>
      <c r="G10" s="30">
        <v>45524</v>
      </c>
      <c r="H10" s="28">
        <f t="shared" si="1"/>
        <v>45889</v>
      </c>
      <c r="I10" s="30">
        <v>45889</v>
      </c>
      <c r="J10" s="28">
        <f t="shared" si="2"/>
        <v>46254</v>
      </c>
      <c r="K10" s="9">
        <f t="shared" ca="1" si="3"/>
        <v>92</v>
      </c>
      <c r="L10" s="7"/>
    </row>
    <row r="11" spans="1:12" x14ac:dyDescent="0.3">
      <c r="A11" s="7" t="s">
        <v>23</v>
      </c>
      <c r="B11" s="7">
        <v>1125</v>
      </c>
      <c r="C11" s="7" t="s">
        <v>24</v>
      </c>
      <c r="D11" s="28">
        <v>45168</v>
      </c>
      <c r="E11" s="30">
        <v>45168</v>
      </c>
      <c r="F11" s="28">
        <f t="shared" si="0"/>
        <v>45534</v>
      </c>
      <c r="G11" s="30">
        <v>45168</v>
      </c>
      <c r="H11" s="28">
        <f t="shared" si="1"/>
        <v>45534</v>
      </c>
      <c r="I11" s="30">
        <v>45973</v>
      </c>
      <c r="J11" s="28">
        <f t="shared" si="2"/>
        <v>46338</v>
      </c>
      <c r="K11" s="9">
        <f t="shared" ca="1" si="3"/>
        <v>176</v>
      </c>
      <c r="L11" s="7" t="s">
        <v>1425</v>
      </c>
    </row>
    <row r="12" spans="1:12" x14ac:dyDescent="0.3">
      <c r="A12" s="7" t="s">
        <v>25</v>
      </c>
      <c r="B12" s="7">
        <v>1134</v>
      </c>
      <c r="C12" s="7" t="s">
        <v>26</v>
      </c>
      <c r="D12" s="28">
        <v>45174</v>
      </c>
      <c r="E12" s="30">
        <v>45174</v>
      </c>
      <c r="F12" s="28">
        <f t="shared" si="0"/>
        <v>45540</v>
      </c>
      <c r="G12" s="30">
        <v>45539</v>
      </c>
      <c r="H12" s="28">
        <f t="shared" si="1"/>
        <v>45904</v>
      </c>
      <c r="I12" s="30">
        <v>45916</v>
      </c>
      <c r="J12" s="28">
        <f t="shared" si="2"/>
        <v>46281</v>
      </c>
      <c r="K12" s="9">
        <f t="shared" ca="1" si="3"/>
        <v>119</v>
      </c>
      <c r="L12" s="7"/>
    </row>
    <row r="13" spans="1:12" x14ac:dyDescent="0.3">
      <c r="A13" s="7" t="s">
        <v>27</v>
      </c>
      <c r="B13" s="7">
        <v>1127</v>
      </c>
      <c r="C13" s="7" t="s">
        <v>28</v>
      </c>
      <c r="D13" s="28">
        <v>45091</v>
      </c>
      <c r="E13" s="29">
        <v>45091</v>
      </c>
      <c r="F13" s="28">
        <f t="shared" si="0"/>
        <v>45457</v>
      </c>
      <c r="G13" s="29">
        <v>45449</v>
      </c>
      <c r="H13" s="28">
        <f t="shared" si="1"/>
        <v>45814</v>
      </c>
      <c r="I13" s="30">
        <v>45812</v>
      </c>
      <c r="J13" s="28">
        <f t="shared" si="2"/>
        <v>46177</v>
      </c>
      <c r="K13" s="9">
        <f t="shared" ca="1" si="3"/>
        <v>15</v>
      </c>
      <c r="L13" s="7" t="s">
        <v>1108</v>
      </c>
    </row>
    <row r="14" spans="1:12" x14ac:dyDescent="0.3">
      <c r="A14" s="7" t="s">
        <v>29</v>
      </c>
      <c r="B14" s="7">
        <v>1128</v>
      </c>
      <c r="C14" s="7" t="s">
        <v>30</v>
      </c>
      <c r="D14" s="28">
        <v>45194</v>
      </c>
      <c r="E14" s="30">
        <v>45194</v>
      </c>
      <c r="F14" s="28">
        <f t="shared" si="0"/>
        <v>45560</v>
      </c>
      <c r="G14" s="30">
        <v>45567</v>
      </c>
      <c r="H14" s="28">
        <f t="shared" si="1"/>
        <v>45932</v>
      </c>
      <c r="I14" s="30">
        <v>45957</v>
      </c>
      <c r="J14" s="28">
        <f t="shared" si="2"/>
        <v>46322</v>
      </c>
      <c r="K14" s="9">
        <f t="shared" ca="1" si="3"/>
        <v>160</v>
      </c>
      <c r="L14" s="7"/>
    </row>
    <row r="15" spans="1:12" x14ac:dyDescent="0.3">
      <c r="A15" s="7" t="s">
        <v>31</v>
      </c>
      <c r="B15" s="7">
        <v>1139</v>
      </c>
      <c r="C15" s="7" t="s">
        <v>32</v>
      </c>
      <c r="D15" s="28">
        <v>45147</v>
      </c>
      <c r="E15" s="29">
        <v>45147</v>
      </c>
      <c r="F15" s="28">
        <f t="shared" si="0"/>
        <v>45513</v>
      </c>
      <c r="G15" s="29">
        <v>45509</v>
      </c>
      <c r="H15" s="28">
        <f t="shared" si="1"/>
        <v>45874</v>
      </c>
      <c r="I15" s="30">
        <v>45873</v>
      </c>
      <c r="J15" s="28">
        <f t="shared" si="2"/>
        <v>46238</v>
      </c>
      <c r="K15" s="9">
        <f t="shared" ca="1" si="3"/>
        <v>76</v>
      </c>
      <c r="L15" s="7"/>
    </row>
    <row r="16" spans="1:12" x14ac:dyDescent="0.3">
      <c r="A16" s="7" t="s">
        <v>33</v>
      </c>
      <c r="B16" s="7">
        <v>1132</v>
      </c>
      <c r="C16" s="7" t="s">
        <v>34</v>
      </c>
      <c r="D16" s="28">
        <v>45026</v>
      </c>
      <c r="E16" s="29">
        <v>45026</v>
      </c>
      <c r="F16" s="28">
        <f t="shared" si="0"/>
        <v>45392</v>
      </c>
      <c r="G16" s="29">
        <v>45026</v>
      </c>
      <c r="H16" s="28">
        <v>0</v>
      </c>
      <c r="I16" s="30">
        <v>45026</v>
      </c>
      <c r="J16" s="28">
        <v>0</v>
      </c>
      <c r="K16" s="9">
        <f t="shared" ca="1" si="3"/>
        <v>-46162</v>
      </c>
      <c r="L16" s="7" t="s">
        <v>841</v>
      </c>
    </row>
  </sheetData>
  <mergeCells count="9">
    <mergeCell ref="L1:L2"/>
    <mergeCell ref="A1:A2"/>
    <mergeCell ref="C1:C2"/>
    <mergeCell ref="D1:D2"/>
    <mergeCell ref="E1:F1"/>
    <mergeCell ref="G1:H1"/>
    <mergeCell ref="K1:K2"/>
    <mergeCell ref="B1:B2"/>
    <mergeCell ref="I1:J1"/>
  </mergeCells>
  <conditionalFormatting sqref="K3:K16">
    <cfRule type="cellIs" dxfId="46" priority="1" operator="lessThan">
      <formula>0</formula>
    </cfRule>
    <cfRule type="cellIs" dxfId="45" priority="2" operator="between">
      <formula>0</formula>
      <formula>20</formula>
    </cfRule>
    <cfRule type="cellIs" dxfId="44" priority="3" operator="greaterThan">
      <formula>20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49992370372631"/>
  </sheetPr>
  <dimension ref="A1:O23"/>
  <sheetViews>
    <sheetView showGridLines="0" zoomScale="90" zoomScaleNormal="90" workbookViewId="0">
      <selection activeCell="J9" sqref="J9"/>
    </sheetView>
  </sheetViews>
  <sheetFormatPr baseColWidth="10" defaultColWidth="11.453125" defaultRowHeight="14.5" x14ac:dyDescent="0.35"/>
  <cols>
    <col min="1" max="1" width="22.54296875" style="26" bestFit="1" customWidth="1"/>
    <col min="2" max="2" width="22.54296875" style="26" customWidth="1"/>
    <col min="3" max="3" width="12.08984375" style="3" hidden="1" customWidth="1"/>
    <col min="4" max="4" width="15.453125" style="2" hidden="1" customWidth="1"/>
    <col min="5" max="5" width="15.54296875" style="26" hidden="1" customWidth="1"/>
    <col min="6" max="6" width="15.453125" style="26" hidden="1" customWidth="1"/>
    <col min="7" max="7" width="15.54296875" style="26" hidden="1" customWidth="1"/>
    <col min="8" max="8" width="15.453125" style="26" bestFit="1" customWidth="1"/>
    <col min="9" max="9" width="15.54296875" style="26" bestFit="1" customWidth="1"/>
    <col min="10" max="10" width="12.08984375" style="26" bestFit="1" customWidth="1"/>
    <col min="11" max="11" width="69.453125" bestFit="1" customWidth="1"/>
  </cols>
  <sheetData>
    <row r="1" spans="1:11" x14ac:dyDescent="0.35">
      <c r="A1" s="79" t="s">
        <v>0</v>
      </c>
      <c r="B1" s="83" t="s">
        <v>56</v>
      </c>
      <c r="C1" s="80" t="s">
        <v>2</v>
      </c>
      <c r="D1" s="79">
        <v>2023</v>
      </c>
      <c r="E1" s="79"/>
      <c r="F1" s="79">
        <v>2024</v>
      </c>
      <c r="G1" s="79"/>
      <c r="H1" s="79">
        <v>2026</v>
      </c>
      <c r="I1" s="79"/>
      <c r="J1" s="79" t="s">
        <v>3</v>
      </c>
      <c r="K1" s="79" t="s">
        <v>4</v>
      </c>
    </row>
    <row r="2" spans="1:11" x14ac:dyDescent="0.35">
      <c r="A2" s="79"/>
      <c r="B2" s="84"/>
      <c r="C2" s="80"/>
      <c r="D2" s="4" t="s">
        <v>5</v>
      </c>
      <c r="E2" s="4" t="s">
        <v>6</v>
      </c>
      <c r="F2" s="22" t="s">
        <v>5</v>
      </c>
      <c r="G2" s="4" t="s">
        <v>6</v>
      </c>
      <c r="H2" s="22" t="s">
        <v>5</v>
      </c>
      <c r="I2" s="4" t="s">
        <v>6</v>
      </c>
      <c r="J2" s="79"/>
      <c r="K2" s="79"/>
    </row>
    <row r="3" spans="1:11" x14ac:dyDescent="0.35">
      <c r="A3" s="11" t="s">
        <v>35</v>
      </c>
      <c r="B3" s="11">
        <v>12</v>
      </c>
      <c r="C3" s="31">
        <v>45078</v>
      </c>
      <c r="D3" s="31">
        <v>45078</v>
      </c>
      <c r="E3" s="32">
        <f>DATE((YEAR(D3)+1),MONTH(D3),DAY(D3))</f>
        <v>45444</v>
      </c>
      <c r="F3" s="32">
        <v>45441</v>
      </c>
      <c r="G3" s="32">
        <f>DATE((YEAR(F3)+1),MONTH(F3),DAY(F3))</f>
        <v>45806</v>
      </c>
      <c r="H3" s="32">
        <v>46023</v>
      </c>
      <c r="I3" s="32">
        <f>DATE((YEAR(H3)+1),MONTH(H3),DAY(H3))</f>
        <v>46388</v>
      </c>
      <c r="J3" s="25">
        <f ca="1">I3-TODAY()</f>
        <v>226</v>
      </c>
      <c r="K3" s="7"/>
    </row>
    <row r="4" spans="1:11" x14ac:dyDescent="0.35">
      <c r="A4" s="11" t="s">
        <v>36</v>
      </c>
      <c r="B4" s="11">
        <v>15</v>
      </c>
      <c r="C4" s="31">
        <v>44998</v>
      </c>
      <c r="D4" s="31">
        <v>44998</v>
      </c>
      <c r="E4" s="32">
        <f t="shared" ref="E4:E23" si="0">DATE((YEAR(D4)+1),MONTH(D4),DAY(D4))</f>
        <v>45364</v>
      </c>
      <c r="F4" s="32">
        <v>45391</v>
      </c>
      <c r="G4" s="32">
        <f t="shared" ref="G4:G23" si="1">DATE((YEAR(F4)+1),MONTH(F4),DAY(F4))</f>
        <v>45756</v>
      </c>
      <c r="H4" s="32">
        <v>45718</v>
      </c>
      <c r="I4" s="32">
        <f t="shared" ref="I4:I23" si="2">DATE((YEAR(H4)+1),MONTH(H4),DAY(H4))</f>
        <v>46083</v>
      </c>
      <c r="J4" s="25">
        <f t="shared" ref="J4:J23" ca="1" si="3">I4-TODAY()</f>
        <v>-79</v>
      </c>
      <c r="K4" s="7"/>
    </row>
    <row r="5" spans="1:11" x14ac:dyDescent="0.35">
      <c r="A5" s="11" t="s">
        <v>37</v>
      </c>
      <c r="B5" s="11">
        <v>16</v>
      </c>
      <c r="C5" s="31">
        <v>45062</v>
      </c>
      <c r="D5" s="31">
        <v>45062</v>
      </c>
      <c r="E5" s="32">
        <f t="shared" si="0"/>
        <v>45428</v>
      </c>
      <c r="F5" s="32">
        <v>45429</v>
      </c>
      <c r="G5" s="32">
        <f t="shared" si="1"/>
        <v>45794</v>
      </c>
      <c r="H5" s="32">
        <v>46023</v>
      </c>
      <c r="I5" s="32">
        <f t="shared" si="2"/>
        <v>46388</v>
      </c>
      <c r="J5" s="25">
        <f t="shared" ca="1" si="3"/>
        <v>226</v>
      </c>
      <c r="K5" s="7"/>
    </row>
    <row r="6" spans="1:11" x14ac:dyDescent="0.35">
      <c r="A6" s="11" t="s">
        <v>38</v>
      </c>
      <c r="B6" s="11">
        <v>17</v>
      </c>
      <c r="C6" s="31">
        <v>45034</v>
      </c>
      <c r="D6" s="31">
        <v>45034</v>
      </c>
      <c r="E6" s="32">
        <f t="shared" si="0"/>
        <v>45400</v>
      </c>
      <c r="F6" s="32">
        <v>45365</v>
      </c>
      <c r="G6" s="32">
        <f t="shared" si="1"/>
        <v>45730</v>
      </c>
      <c r="H6" s="32">
        <v>46023</v>
      </c>
      <c r="I6" s="32">
        <f t="shared" si="2"/>
        <v>46388</v>
      </c>
      <c r="J6" s="25">
        <f t="shared" ca="1" si="3"/>
        <v>226</v>
      </c>
      <c r="K6" s="7"/>
    </row>
    <row r="7" spans="1:11" x14ac:dyDescent="0.35">
      <c r="A7" s="11" t="s">
        <v>39</v>
      </c>
      <c r="B7" s="11">
        <v>18</v>
      </c>
      <c r="C7" s="31">
        <v>45055</v>
      </c>
      <c r="D7" s="31">
        <v>45055</v>
      </c>
      <c r="E7" s="32">
        <f t="shared" si="0"/>
        <v>45421</v>
      </c>
      <c r="F7" s="32">
        <v>45405</v>
      </c>
      <c r="G7" s="32">
        <f t="shared" si="1"/>
        <v>45770</v>
      </c>
      <c r="H7" s="32">
        <v>45757</v>
      </c>
      <c r="I7" s="32">
        <f t="shared" si="2"/>
        <v>46122</v>
      </c>
      <c r="J7" s="25">
        <f t="shared" ca="1" si="3"/>
        <v>-40</v>
      </c>
      <c r="K7" s="7"/>
    </row>
    <row r="8" spans="1:11" x14ac:dyDescent="0.35">
      <c r="A8" s="11" t="s">
        <v>40</v>
      </c>
      <c r="B8" s="11">
        <v>19</v>
      </c>
      <c r="C8" s="31">
        <v>45061</v>
      </c>
      <c r="D8" s="31">
        <v>45061</v>
      </c>
      <c r="E8" s="32">
        <f t="shared" si="0"/>
        <v>45427</v>
      </c>
      <c r="F8" s="32">
        <v>45416</v>
      </c>
      <c r="G8" s="32">
        <f t="shared" si="1"/>
        <v>45781</v>
      </c>
      <c r="H8" s="32">
        <v>45820</v>
      </c>
      <c r="I8" s="32">
        <f t="shared" si="2"/>
        <v>46185</v>
      </c>
      <c r="J8" s="25">
        <f t="shared" ca="1" si="3"/>
        <v>23</v>
      </c>
      <c r="K8" s="7"/>
    </row>
    <row r="9" spans="1:11" x14ac:dyDescent="0.35">
      <c r="A9" s="11" t="s">
        <v>41</v>
      </c>
      <c r="B9" s="11">
        <v>25</v>
      </c>
      <c r="C9" s="31">
        <v>45006</v>
      </c>
      <c r="D9" s="31">
        <v>45006</v>
      </c>
      <c r="E9" s="32">
        <f t="shared" si="0"/>
        <v>45372</v>
      </c>
      <c r="F9" s="32">
        <v>45335</v>
      </c>
      <c r="G9" s="32">
        <f t="shared" si="1"/>
        <v>45701</v>
      </c>
      <c r="H9" s="32">
        <v>46023</v>
      </c>
      <c r="I9" s="32">
        <f t="shared" si="2"/>
        <v>46388</v>
      </c>
      <c r="J9" s="25">
        <f t="shared" ca="1" si="3"/>
        <v>226</v>
      </c>
      <c r="K9" s="7"/>
    </row>
    <row r="10" spans="1:11" x14ac:dyDescent="0.35">
      <c r="A10" s="11" t="s">
        <v>42</v>
      </c>
      <c r="B10" s="11">
        <v>31</v>
      </c>
      <c r="C10" s="31">
        <v>45174</v>
      </c>
      <c r="D10" s="31">
        <v>44791</v>
      </c>
      <c r="E10" s="32">
        <f t="shared" si="0"/>
        <v>45156</v>
      </c>
      <c r="F10" s="32">
        <v>45524</v>
      </c>
      <c r="G10" s="32">
        <f t="shared" si="1"/>
        <v>45889</v>
      </c>
      <c r="H10" s="32">
        <v>46023</v>
      </c>
      <c r="I10" s="32">
        <f t="shared" si="2"/>
        <v>46388</v>
      </c>
      <c r="J10" s="25">
        <f t="shared" ca="1" si="3"/>
        <v>226</v>
      </c>
      <c r="K10" s="7" t="s">
        <v>1219</v>
      </c>
    </row>
    <row r="11" spans="1:11" x14ac:dyDescent="0.35">
      <c r="A11" s="11" t="s">
        <v>43</v>
      </c>
      <c r="B11" s="11">
        <v>33</v>
      </c>
      <c r="C11" s="31">
        <v>45131</v>
      </c>
      <c r="D11" s="31">
        <v>44754</v>
      </c>
      <c r="E11" s="32">
        <f t="shared" si="0"/>
        <v>45119</v>
      </c>
      <c r="F11" s="32">
        <v>45491</v>
      </c>
      <c r="G11" s="32">
        <f t="shared" si="1"/>
        <v>45856</v>
      </c>
      <c r="H11" s="32">
        <v>45839</v>
      </c>
      <c r="I11" s="32">
        <f t="shared" si="2"/>
        <v>46204</v>
      </c>
      <c r="J11" s="25">
        <f t="shared" ca="1" si="3"/>
        <v>42</v>
      </c>
      <c r="K11" s="7"/>
    </row>
    <row r="12" spans="1:11" x14ac:dyDescent="0.35">
      <c r="A12" s="11" t="s">
        <v>44</v>
      </c>
      <c r="B12" s="11">
        <v>34</v>
      </c>
      <c r="C12" s="31">
        <v>45177</v>
      </c>
      <c r="D12" s="31">
        <v>44795</v>
      </c>
      <c r="E12" s="32">
        <f t="shared" si="0"/>
        <v>45160</v>
      </c>
      <c r="F12" s="32">
        <v>45539</v>
      </c>
      <c r="G12" s="32">
        <f t="shared" si="1"/>
        <v>45904</v>
      </c>
      <c r="H12" s="32">
        <v>45903</v>
      </c>
      <c r="I12" s="32">
        <f t="shared" si="2"/>
        <v>46268</v>
      </c>
      <c r="J12" s="25">
        <f t="shared" ca="1" si="3"/>
        <v>106</v>
      </c>
      <c r="K12" s="7"/>
    </row>
    <row r="13" spans="1:11" x14ac:dyDescent="0.35">
      <c r="A13" s="11" t="s">
        <v>45</v>
      </c>
      <c r="B13" s="11">
        <v>37</v>
      </c>
      <c r="C13" s="31">
        <v>45137</v>
      </c>
      <c r="D13" s="31">
        <v>44742</v>
      </c>
      <c r="E13" s="32">
        <f t="shared" si="0"/>
        <v>45107</v>
      </c>
      <c r="F13" s="32">
        <v>45496</v>
      </c>
      <c r="G13" s="32">
        <f t="shared" si="1"/>
        <v>45861</v>
      </c>
      <c r="H13" s="32">
        <v>45877</v>
      </c>
      <c r="I13" s="32">
        <f t="shared" si="2"/>
        <v>46242</v>
      </c>
      <c r="J13" s="25">
        <f t="shared" ca="1" si="3"/>
        <v>80</v>
      </c>
      <c r="K13" s="7"/>
    </row>
    <row r="14" spans="1:11" x14ac:dyDescent="0.35">
      <c r="A14" s="11" t="s">
        <v>46</v>
      </c>
      <c r="B14" s="11">
        <v>39</v>
      </c>
      <c r="C14" s="31">
        <v>45093</v>
      </c>
      <c r="D14" s="31">
        <v>45093</v>
      </c>
      <c r="E14" s="32">
        <f t="shared" si="0"/>
        <v>45459</v>
      </c>
      <c r="F14" s="32">
        <v>45459</v>
      </c>
      <c r="G14" s="32">
        <f t="shared" si="1"/>
        <v>45824</v>
      </c>
      <c r="H14" s="32">
        <v>46036</v>
      </c>
      <c r="I14" s="32">
        <f t="shared" si="2"/>
        <v>46401</v>
      </c>
      <c r="J14" s="25">
        <f t="shared" ca="1" si="3"/>
        <v>239</v>
      </c>
      <c r="K14" s="7"/>
    </row>
    <row r="15" spans="1:11" x14ac:dyDescent="0.35">
      <c r="A15" s="11" t="s">
        <v>47</v>
      </c>
      <c r="B15" s="11">
        <v>43</v>
      </c>
      <c r="C15" s="31">
        <v>45097</v>
      </c>
      <c r="D15" s="31">
        <v>45097</v>
      </c>
      <c r="E15" s="32">
        <f t="shared" si="0"/>
        <v>45463</v>
      </c>
      <c r="F15" s="32">
        <v>45463</v>
      </c>
      <c r="G15" s="32">
        <f t="shared" si="1"/>
        <v>45828</v>
      </c>
      <c r="H15" s="32">
        <v>46023</v>
      </c>
      <c r="I15" s="32">
        <f t="shared" si="2"/>
        <v>46388</v>
      </c>
      <c r="J15" s="25">
        <f t="shared" ca="1" si="3"/>
        <v>226</v>
      </c>
      <c r="K15" s="7"/>
    </row>
    <row r="16" spans="1:11" x14ac:dyDescent="0.35">
      <c r="A16" s="11" t="s">
        <v>48</v>
      </c>
      <c r="B16" s="11">
        <v>74</v>
      </c>
      <c r="C16" s="31">
        <v>45093</v>
      </c>
      <c r="D16" s="31">
        <v>45093</v>
      </c>
      <c r="E16" s="32">
        <f t="shared" si="0"/>
        <v>45459</v>
      </c>
      <c r="F16" s="32">
        <v>45463</v>
      </c>
      <c r="G16" s="32">
        <f t="shared" si="1"/>
        <v>45828</v>
      </c>
      <c r="H16" s="32">
        <v>45804</v>
      </c>
      <c r="I16" s="32">
        <f t="shared" si="2"/>
        <v>46169</v>
      </c>
      <c r="J16" s="25">
        <f t="shared" ca="1" si="3"/>
        <v>7</v>
      </c>
      <c r="K16" s="7"/>
    </row>
    <row r="17" spans="1:15" x14ac:dyDescent="0.35">
      <c r="A17" s="11" t="s">
        <v>49</v>
      </c>
      <c r="B17" s="11">
        <v>48</v>
      </c>
      <c r="C17" s="31">
        <v>45041</v>
      </c>
      <c r="D17" s="31">
        <v>45041</v>
      </c>
      <c r="E17" s="32">
        <f t="shared" si="0"/>
        <v>45407</v>
      </c>
      <c r="F17" s="32">
        <v>45398</v>
      </c>
      <c r="G17" s="32">
        <f t="shared" si="1"/>
        <v>45763</v>
      </c>
      <c r="H17" s="32">
        <v>46023</v>
      </c>
      <c r="I17" s="32">
        <f t="shared" si="2"/>
        <v>46388</v>
      </c>
      <c r="J17" s="25">
        <f t="shared" ca="1" si="3"/>
        <v>226</v>
      </c>
      <c r="K17" s="7"/>
    </row>
    <row r="18" spans="1:15" x14ac:dyDescent="0.35">
      <c r="A18" s="11" t="s">
        <v>50</v>
      </c>
      <c r="B18" s="11">
        <v>50</v>
      </c>
      <c r="C18" s="31">
        <v>45063</v>
      </c>
      <c r="D18" s="31">
        <v>45063</v>
      </c>
      <c r="E18" s="32">
        <f t="shared" si="0"/>
        <v>45429</v>
      </c>
      <c r="F18" s="32">
        <v>45422</v>
      </c>
      <c r="G18" s="32">
        <f t="shared" si="1"/>
        <v>45787</v>
      </c>
      <c r="H18" s="32">
        <v>46023</v>
      </c>
      <c r="I18" s="32">
        <f t="shared" si="2"/>
        <v>46388</v>
      </c>
      <c r="J18" s="25">
        <f t="shared" ca="1" si="3"/>
        <v>226</v>
      </c>
      <c r="K18" s="7"/>
    </row>
    <row r="19" spans="1:15" x14ac:dyDescent="0.35">
      <c r="A19" s="11" t="s">
        <v>51</v>
      </c>
      <c r="B19" s="11">
        <v>54</v>
      </c>
      <c r="C19" s="31">
        <v>44972</v>
      </c>
      <c r="D19" s="31">
        <v>44972</v>
      </c>
      <c r="E19" s="32">
        <f t="shared" si="0"/>
        <v>45337</v>
      </c>
      <c r="F19" s="32">
        <v>45327</v>
      </c>
      <c r="G19" s="32">
        <f t="shared" si="1"/>
        <v>45693</v>
      </c>
      <c r="H19" s="32">
        <v>46054</v>
      </c>
      <c r="I19" s="32">
        <f t="shared" si="2"/>
        <v>46419</v>
      </c>
      <c r="J19" s="25">
        <f t="shared" ca="1" si="3"/>
        <v>257</v>
      </c>
      <c r="K19" s="7"/>
    </row>
    <row r="20" spans="1:15" x14ac:dyDescent="0.35">
      <c r="A20" s="11" t="s">
        <v>52</v>
      </c>
      <c r="B20" s="11">
        <v>64</v>
      </c>
      <c r="C20" s="31">
        <v>45184</v>
      </c>
      <c r="D20" s="31">
        <v>44803</v>
      </c>
      <c r="E20" s="32">
        <f t="shared" si="0"/>
        <v>45168</v>
      </c>
      <c r="F20" s="32">
        <v>45548</v>
      </c>
      <c r="G20" s="32">
        <f t="shared" si="1"/>
        <v>45913</v>
      </c>
      <c r="H20" s="32">
        <v>45910</v>
      </c>
      <c r="I20" s="32">
        <f t="shared" si="2"/>
        <v>46275</v>
      </c>
      <c r="J20" s="25">
        <f t="shared" ca="1" si="3"/>
        <v>113</v>
      </c>
      <c r="K20" s="7"/>
    </row>
    <row r="21" spans="1:15" x14ac:dyDescent="0.35">
      <c r="A21" s="11" t="s">
        <v>53</v>
      </c>
      <c r="B21" s="11">
        <v>65</v>
      </c>
      <c r="C21" s="31">
        <v>44939</v>
      </c>
      <c r="D21" s="31">
        <v>44939</v>
      </c>
      <c r="E21" s="32">
        <f t="shared" si="0"/>
        <v>45304</v>
      </c>
      <c r="F21" s="32">
        <v>45334</v>
      </c>
      <c r="G21" s="32">
        <f t="shared" si="1"/>
        <v>45700</v>
      </c>
      <c r="H21" s="32">
        <v>46023</v>
      </c>
      <c r="I21" s="32">
        <f t="shared" si="2"/>
        <v>46388</v>
      </c>
      <c r="J21" s="25">
        <f t="shared" ca="1" si="3"/>
        <v>226</v>
      </c>
      <c r="K21" s="7"/>
    </row>
    <row r="22" spans="1:15" x14ac:dyDescent="0.35">
      <c r="A22" s="11" t="s">
        <v>54</v>
      </c>
      <c r="B22" s="11">
        <v>67</v>
      </c>
      <c r="C22" s="31">
        <v>44972</v>
      </c>
      <c r="D22" s="31">
        <v>44972</v>
      </c>
      <c r="E22" s="32">
        <f t="shared" si="0"/>
        <v>45337</v>
      </c>
      <c r="F22" s="32">
        <v>45329</v>
      </c>
      <c r="G22" s="32">
        <f t="shared" si="1"/>
        <v>45695</v>
      </c>
      <c r="H22" s="32">
        <v>46023</v>
      </c>
      <c r="I22" s="32">
        <f t="shared" si="2"/>
        <v>46388</v>
      </c>
      <c r="J22" s="25">
        <f t="shared" ca="1" si="3"/>
        <v>226</v>
      </c>
      <c r="K22" s="7"/>
      <c r="O22" s="1"/>
    </row>
    <row r="23" spans="1:15" x14ac:dyDescent="0.35">
      <c r="A23" s="11" t="s">
        <v>55</v>
      </c>
      <c r="B23" s="11">
        <v>68</v>
      </c>
      <c r="C23" s="31">
        <v>45000</v>
      </c>
      <c r="D23" s="31">
        <v>45000</v>
      </c>
      <c r="E23" s="32">
        <f t="shared" si="0"/>
        <v>45366</v>
      </c>
      <c r="F23" s="32">
        <v>45391</v>
      </c>
      <c r="G23" s="32">
        <f t="shared" si="1"/>
        <v>45756</v>
      </c>
      <c r="H23" s="32">
        <v>45755</v>
      </c>
      <c r="I23" s="32">
        <f t="shared" si="2"/>
        <v>46120</v>
      </c>
      <c r="J23" s="25">
        <f t="shared" ca="1" si="3"/>
        <v>-42</v>
      </c>
      <c r="K23" s="7"/>
    </row>
  </sheetData>
  <mergeCells count="8">
    <mergeCell ref="A1:A2"/>
    <mergeCell ref="C1:C2"/>
    <mergeCell ref="K1:K2"/>
    <mergeCell ref="D1:E1"/>
    <mergeCell ref="F1:G1"/>
    <mergeCell ref="J1:J2"/>
    <mergeCell ref="B1:B2"/>
    <mergeCell ref="H1:I1"/>
  </mergeCells>
  <conditionalFormatting sqref="J3:J23">
    <cfRule type="cellIs" dxfId="43" priority="1" operator="lessThan">
      <formula>0</formula>
    </cfRule>
    <cfRule type="cellIs" dxfId="42" priority="2" operator="between">
      <formula>0</formula>
      <formula>20</formula>
    </cfRule>
    <cfRule type="cellIs" dxfId="41" priority="3" operator="greaterThan">
      <formula>20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49992370372631"/>
  </sheetPr>
  <dimension ref="A1:L31"/>
  <sheetViews>
    <sheetView showGridLines="0" zoomScale="115" zoomScaleNormal="115" workbookViewId="0">
      <selection activeCell="J8" sqref="J8"/>
    </sheetView>
  </sheetViews>
  <sheetFormatPr baseColWidth="10" defaultColWidth="11.453125" defaultRowHeight="13" x14ac:dyDescent="0.35"/>
  <cols>
    <col min="1" max="1" width="19.08984375" style="10" bestFit="1" customWidth="1"/>
    <col min="2" max="2" width="12.453125" style="10" bestFit="1" customWidth="1"/>
    <col min="3" max="3" width="19.08984375" style="10" bestFit="1" customWidth="1"/>
    <col min="4" max="4" width="14.08984375" style="10" hidden="1" customWidth="1"/>
    <col min="5" max="5" width="18" style="13" hidden="1" customWidth="1"/>
    <col min="6" max="6" width="18.453125" style="10" hidden="1" customWidth="1"/>
    <col min="7" max="7" width="18" style="10" hidden="1" customWidth="1"/>
    <col min="8" max="8" width="18.453125" style="10" hidden="1" customWidth="1"/>
    <col min="9" max="9" width="18" style="10" bestFit="1" customWidth="1"/>
    <col min="10" max="10" width="17" style="10" customWidth="1"/>
    <col min="11" max="11" width="13.90625" style="10" bestFit="1" customWidth="1"/>
    <col min="12" max="12" width="57.08984375" style="10" customWidth="1"/>
    <col min="13" max="16384" width="11.453125" style="10"/>
  </cols>
  <sheetData>
    <row r="1" spans="1:12" x14ac:dyDescent="0.35">
      <c r="A1" s="79" t="s">
        <v>0</v>
      </c>
      <c r="B1" s="79" t="s">
        <v>56</v>
      </c>
      <c r="C1" s="79" t="s">
        <v>1</v>
      </c>
      <c r="D1" s="80" t="s">
        <v>2</v>
      </c>
      <c r="E1" s="79">
        <v>2023</v>
      </c>
      <c r="F1" s="79"/>
      <c r="G1" s="79">
        <v>2024</v>
      </c>
      <c r="H1" s="79"/>
      <c r="I1" s="79">
        <v>2026</v>
      </c>
      <c r="J1" s="79"/>
      <c r="K1" s="79" t="s">
        <v>3</v>
      </c>
      <c r="L1" s="79" t="s">
        <v>4</v>
      </c>
    </row>
    <row r="2" spans="1:12" x14ac:dyDescent="0.35">
      <c r="A2" s="79"/>
      <c r="B2" s="79"/>
      <c r="C2" s="79"/>
      <c r="D2" s="80"/>
      <c r="E2" s="4" t="s">
        <v>5</v>
      </c>
      <c r="F2" s="4" t="s">
        <v>6</v>
      </c>
      <c r="G2" s="4" t="s">
        <v>5</v>
      </c>
      <c r="H2" s="4" t="s">
        <v>6</v>
      </c>
      <c r="I2" s="4" t="s">
        <v>5</v>
      </c>
      <c r="J2" s="4" t="s">
        <v>6</v>
      </c>
      <c r="K2" s="79"/>
      <c r="L2" s="79"/>
    </row>
    <row r="3" spans="1:12" ht="13.75" x14ac:dyDescent="0.3">
      <c r="A3" s="11" t="s">
        <v>57</v>
      </c>
      <c r="B3" s="12">
        <v>3</v>
      </c>
      <c r="C3" s="11" t="s">
        <v>57</v>
      </c>
      <c r="D3" s="31">
        <v>44928</v>
      </c>
      <c r="E3" s="31">
        <v>44928</v>
      </c>
      <c r="F3" s="28">
        <f>DATE((YEAR(E3)+1),MONTH(E3),DAY(E3))</f>
        <v>45293</v>
      </c>
      <c r="G3" s="33">
        <v>45293</v>
      </c>
      <c r="H3" s="28">
        <f>DATE((YEAR(G3)+1),MONTH(G3),DAY(G3))</f>
        <v>45659</v>
      </c>
      <c r="I3" s="33">
        <v>45991</v>
      </c>
      <c r="J3" s="28">
        <f>DATE((YEAR(I3)+1),MONTH(I3),DAY(I3))</f>
        <v>46356</v>
      </c>
      <c r="K3" s="9">
        <f ca="1">J3-TODAY()</f>
        <v>194</v>
      </c>
      <c r="L3" s="74"/>
    </row>
    <row r="4" spans="1:12" ht="13.75" x14ac:dyDescent="0.3">
      <c r="A4" s="11" t="s">
        <v>58</v>
      </c>
      <c r="B4" s="12">
        <v>11</v>
      </c>
      <c r="C4" s="11" t="s">
        <v>58</v>
      </c>
      <c r="D4" s="31">
        <v>45278</v>
      </c>
      <c r="E4" s="31">
        <v>44915</v>
      </c>
      <c r="F4" s="28">
        <f t="shared" ref="F4:F31" si="0">DATE((YEAR(E4)+1),MONTH(E4),DAY(E4))</f>
        <v>45280</v>
      </c>
      <c r="G4" s="32">
        <v>45646</v>
      </c>
      <c r="H4" s="28">
        <f t="shared" ref="H4:H31" si="1">DATE((YEAR(G4)+1),MONTH(G4),DAY(G4))</f>
        <v>46011</v>
      </c>
      <c r="I4" s="33">
        <v>45989</v>
      </c>
      <c r="J4" s="28">
        <f t="shared" ref="J4:J26" si="2">DATE((YEAR(I4)+1),MONTH(I4),DAY(I4))</f>
        <v>46354</v>
      </c>
      <c r="K4" s="9">
        <f t="shared" ref="K4:K31" ca="1" si="3">J4-TODAY()</f>
        <v>192</v>
      </c>
      <c r="L4" s="74"/>
    </row>
    <row r="5" spans="1:12" ht="13.75" x14ac:dyDescent="0.3">
      <c r="A5" s="11" t="s">
        <v>59</v>
      </c>
      <c r="B5" s="12">
        <v>51</v>
      </c>
      <c r="C5" s="11" t="s">
        <v>59</v>
      </c>
      <c r="D5" s="31">
        <v>44928</v>
      </c>
      <c r="E5" s="31">
        <v>44928</v>
      </c>
      <c r="F5" s="28">
        <f t="shared" si="0"/>
        <v>45293</v>
      </c>
      <c r="G5" s="32">
        <v>45294</v>
      </c>
      <c r="H5" s="28">
        <f t="shared" si="1"/>
        <v>45660</v>
      </c>
      <c r="I5" s="33">
        <v>45991</v>
      </c>
      <c r="J5" s="28">
        <f t="shared" si="2"/>
        <v>46356</v>
      </c>
      <c r="K5" s="9">
        <f t="shared" ca="1" si="3"/>
        <v>194</v>
      </c>
      <c r="L5" s="74"/>
    </row>
    <row r="6" spans="1:12" ht="13.75" x14ac:dyDescent="0.3">
      <c r="A6" s="11" t="s">
        <v>60</v>
      </c>
      <c r="B6" s="12">
        <v>109</v>
      </c>
      <c r="C6" s="11" t="s">
        <v>60</v>
      </c>
      <c r="D6" s="31">
        <v>44928</v>
      </c>
      <c r="E6" s="31">
        <v>44928</v>
      </c>
      <c r="F6" s="28">
        <f t="shared" si="0"/>
        <v>45293</v>
      </c>
      <c r="G6" s="33">
        <v>45293</v>
      </c>
      <c r="H6" s="28">
        <f t="shared" si="1"/>
        <v>45659</v>
      </c>
      <c r="I6" s="33">
        <v>45991</v>
      </c>
      <c r="J6" s="28">
        <f t="shared" si="2"/>
        <v>46356</v>
      </c>
      <c r="K6" s="9">
        <f t="shared" ca="1" si="3"/>
        <v>194</v>
      </c>
      <c r="L6" s="74"/>
    </row>
    <row r="7" spans="1:12" ht="13.75" x14ac:dyDescent="0.3">
      <c r="A7" s="11" t="s">
        <v>61</v>
      </c>
      <c r="B7" s="12">
        <v>128</v>
      </c>
      <c r="C7" s="11" t="s">
        <v>62</v>
      </c>
      <c r="D7" s="31">
        <v>44928</v>
      </c>
      <c r="E7" s="31">
        <v>44928</v>
      </c>
      <c r="F7" s="28">
        <f t="shared" si="0"/>
        <v>45293</v>
      </c>
      <c r="G7" s="33">
        <v>45293</v>
      </c>
      <c r="H7" s="28">
        <f t="shared" si="1"/>
        <v>45659</v>
      </c>
      <c r="I7" s="33">
        <v>45991</v>
      </c>
      <c r="J7" s="28">
        <f t="shared" si="2"/>
        <v>46356</v>
      </c>
      <c r="K7" s="9">
        <f t="shared" ca="1" si="3"/>
        <v>194</v>
      </c>
      <c r="L7" s="74"/>
    </row>
    <row r="8" spans="1:12" ht="13.75" x14ac:dyDescent="0.3">
      <c r="A8" s="11" t="s">
        <v>63</v>
      </c>
      <c r="B8" s="12">
        <v>125</v>
      </c>
      <c r="C8" s="11" t="s">
        <v>64</v>
      </c>
      <c r="D8" s="31">
        <v>44928</v>
      </c>
      <c r="E8" s="31">
        <v>44928</v>
      </c>
      <c r="F8" s="28">
        <f t="shared" si="0"/>
        <v>45293</v>
      </c>
      <c r="G8" s="33">
        <v>45293</v>
      </c>
      <c r="H8" s="28">
        <f t="shared" si="1"/>
        <v>45659</v>
      </c>
      <c r="I8" s="33">
        <v>45991</v>
      </c>
      <c r="J8" s="28">
        <f t="shared" si="2"/>
        <v>46356</v>
      </c>
      <c r="K8" s="9">
        <f t="shared" ca="1" si="3"/>
        <v>194</v>
      </c>
      <c r="L8" s="74"/>
    </row>
    <row r="9" spans="1:12" ht="13.75" x14ac:dyDescent="0.3">
      <c r="A9" s="11" t="s">
        <v>65</v>
      </c>
      <c r="B9" s="12">
        <v>174</v>
      </c>
      <c r="C9" s="11" t="s">
        <v>66</v>
      </c>
      <c r="D9" s="31">
        <v>44931</v>
      </c>
      <c r="E9" s="31">
        <v>44931</v>
      </c>
      <c r="F9" s="28">
        <f t="shared" si="0"/>
        <v>45296</v>
      </c>
      <c r="G9" s="32">
        <v>45294</v>
      </c>
      <c r="H9" s="28">
        <f t="shared" si="1"/>
        <v>45660</v>
      </c>
      <c r="I9" s="33">
        <v>45991</v>
      </c>
      <c r="J9" s="28">
        <f t="shared" si="2"/>
        <v>46356</v>
      </c>
      <c r="K9" s="9">
        <f t="shared" ca="1" si="3"/>
        <v>194</v>
      </c>
      <c r="L9" s="74"/>
    </row>
    <row r="10" spans="1:12" ht="13.75" x14ac:dyDescent="0.3">
      <c r="A10" s="11" t="s">
        <v>67</v>
      </c>
      <c r="B10" s="12">
        <v>206</v>
      </c>
      <c r="C10" s="11" t="s">
        <v>68</v>
      </c>
      <c r="D10" s="31">
        <v>44929</v>
      </c>
      <c r="E10" s="31">
        <v>44929</v>
      </c>
      <c r="F10" s="28">
        <f t="shared" si="0"/>
        <v>45294</v>
      </c>
      <c r="G10" s="32">
        <v>45309</v>
      </c>
      <c r="H10" s="28">
        <f t="shared" si="1"/>
        <v>45675</v>
      </c>
      <c r="I10" s="33">
        <v>45991</v>
      </c>
      <c r="J10" s="28">
        <f t="shared" si="2"/>
        <v>46356</v>
      </c>
      <c r="K10" s="9">
        <f t="shared" ca="1" si="3"/>
        <v>194</v>
      </c>
      <c r="L10" s="74"/>
    </row>
    <row r="11" spans="1:12" ht="13.75" x14ac:dyDescent="0.3">
      <c r="A11" s="11" t="s">
        <v>69</v>
      </c>
      <c r="B11" s="12">
        <v>223</v>
      </c>
      <c r="C11" s="11" t="s">
        <v>69</v>
      </c>
      <c r="D11" s="31">
        <v>44928</v>
      </c>
      <c r="E11" s="31">
        <v>44928</v>
      </c>
      <c r="F11" s="28">
        <f t="shared" si="0"/>
        <v>45293</v>
      </c>
      <c r="G11" s="33">
        <v>45293</v>
      </c>
      <c r="H11" s="28">
        <f t="shared" si="1"/>
        <v>45659</v>
      </c>
      <c r="I11" s="33">
        <v>45991</v>
      </c>
      <c r="J11" s="28">
        <f t="shared" si="2"/>
        <v>46356</v>
      </c>
      <c r="K11" s="9">
        <f t="shared" ca="1" si="3"/>
        <v>194</v>
      </c>
      <c r="L11" s="74"/>
    </row>
    <row r="12" spans="1:12" ht="13.75" x14ac:dyDescent="0.3">
      <c r="A12" s="11" t="s">
        <v>70</v>
      </c>
      <c r="B12" s="12">
        <v>245</v>
      </c>
      <c r="C12" s="11" t="s">
        <v>70</v>
      </c>
      <c r="D12" s="31">
        <v>44922</v>
      </c>
      <c r="E12" s="31">
        <v>44922</v>
      </c>
      <c r="F12" s="28">
        <f t="shared" si="0"/>
        <v>45287</v>
      </c>
      <c r="G12" s="33">
        <v>45293</v>
      </c>
      <c r="H12" s="28">
        <f t="shared" si="1"/>
        <v>45659</v>
      </c>
      <c r="I12" s="33">
        <v>45991</v>
      </c>
      <c r="J12" s="28">
        <f t="shared" si="2"/>
        <v>46356</v>
      </c>
      <c r="K12" s="9">
        <f t="shared" ca="1" si="3"/>
        <v>194</v>
      </c>
      <c r="L12" s="74"/>
    </row>
    <row r="13" spans="1:12" ht="13.75" x14ac:dyDescent="0.3">
      <c r="A13" s="11" t="s">
        <v>71</v>
      </c>
      <c r="B13" s="12">
        <v>250</v>
      </c>
      <c r="C13" s="11" t="s">
        <v>71</v>
      </c>
      <c r="D13" s="31">
        <v>45275</v>
      </c>
      <c r="E13" s="31">
        <v>44922</v>
      </c>
      <c r="F13" s="28">
        <f t="shared" si="0"/>
        <v>45287</v>
      </c>
      <c r="G13" s="32">
        <v>45645</v>
      </c>
      <c r="H13" s="28">
        <f t="shared" si="1"/>
        <v>46010</v>
      </c>
      <c r="I13" s="33">
        <v>46000</v>
      </c>
      <c r="J13" s="28">
        <f t="shared" si="2"/>
        <v>46365</v>
      </c>
      <c r="K13" s="9">
        <f t="shared" ca="1" si="3"/>
        <v>203</v>
      </c>
      <c r="L13" s="74"/>
    </row>
    <row r="14" spans="1:12" ht="13.75" x14ac:dyDescent="0.3">
      <c r="A14" s="11" t="s">
        <v>72</v>
      </c>
      <c r="B14" s="12">
        <v>295</v>
      </c>
      <c r="C14" s="11" t="s">
        <v>72</v>
      </c>
      <c r="D14" s="31">
        <v>44928</v>
      </c>
      <c r="E14" s="31">
        <v>44928</v>
      </c>
      <c r="F14" s="28">
        <f t="shared" si="0"/>
        <v>45293</v>
      </c>
      <c r="G14" s="33">
        <v>45302</v>
      </c>
      <c r="H14" s="28">
        <f t="shared" si="1"/>
        <v>45668</v>
      </c>
      <c r="I14" s="33">
        <v>45992</v>
      </c>
      <c r="J14" s="28">
        <f t="shared" si="2"/>
        <v>46357</v>
      </c>
      <c r="K14" s="9">
        <f t="shared" ca="1" si="3"/>
        <v>195</v>
      </c>
      <c r="L14" s="74"/>
    </row>
    <row r="15" spans="1:12" ht="13.75" x14ac:dyDescent="0.3">
      <c r="A15" s="11" t="s">
        <v>73</v>
      </c>
      <c r="B15" s="12">
        <v>310</v>
      </c>
      <c r="C15" s="11" t="s">
        <v>74</v>
      </c>
      <c r="D15" s="31">
        <v>44928</v>
      </c>
      <c r="E15" s="31">
        <v>44928</v>
      </c>
      <c r="F15" s="28">
        <f t="shared" si="0"/>
        <v>45293</v>
      </c>
      <c r="G15" s="33">
        <v>45293</v>
      </c>
      <c r="H15" s="28">
        <f t="shared" si="1"/>
        <v>45659</v>
      </c>
      <c r="I15" s="33">
        <v>46000</v>
      </c>
      <c r="J15" s="28">
        <f t="shared" si="2"/>
        <v>46365</v>
      </c>
      <c r="K15" s="9">
        <f t="shared" ca="1" si="3"/>
        <v>203</v>
      </c>
      <c r="L15" s="74"/>
    </row>
    <row r="16" spans="1:12" ht="13.75" x14ac:dyDescent="0.3">
      <c r="A16" s="11" t="s">
        <v>75</v>
      </c>
      <c r="B16" s="12">
        <v>344</v>
      </c>
      <c r="C16" s="11" t="s">
        <v>76</v>
      </c>
      <c r="D16" s="31">
        <v>44928</v>
      </c>
      <c r="E16" s="31">
        <v>44928</v>
      </c>
      <c r="F16" s="28">
        <f t="shared" si="0"/>
        <v>45293</v>
      </c>
      <c r="G16" s="33">
        <v>45293</v>
      </c>
      <c r="H16" s="28">
        <f t="shared" si="1"/>
        <v>45659</v>
      </c>
      <c r="I16" s="33">
        <v>45991</v>
      </c>
      <c r="J16" s="28">
        <f t="shared" si="2"/>
        <v>46356</v>
      </c>
      <c r="K16" s="9">
        <f t="shared" ca="1" si="3"/>
        <v>194</v>
      </c>
      <c r="L16" s="74"/>
    </row>
    <row r="17" spans="1:12" ht="13.75" x14ac:dyDescent="0.3">
      <c r="A17" s="11" t="s">
        <v>48</v>
      </c>
      <c r="B17" s="12">
        <v>385</v>
      </c>
      <c r="C17" s="11" t="s">
        <v>48</v>
      </c>
      <c r="D17" s="31">
        <v>44931</v>
      </c>
      <c r="E17" s="31">
        <v>44931</v>
      </c>
      <c r="F17" s="28">
        <f t="shared" si="0"/>
        <v>45296</v>
      </c>
      <c r="G17" s="32">
        <v>45296</v>
      </c>
      <c r="H17" s="28">
        <f t="shared" si="1"/>
        <v>45662</v>
      </c>
      <c r="I17" s="33">
        <v>45991</v>
      </c>
      <c r="J17" s="28">
        <f t="shared" si="2"/>
        <v>46356</v>
      </c>
      <c r="K17" s="9">
        <f t="shared" ca="1" si="3"/>
        <v>194</v>
      </c>
      <c r="L17" s="74"/>
    </row>
    <row r="18" spans="1:12" ht="13.75" x14ac:dyDescent="0.3">
      <c r="A18" s="11" t="s">
        <v>77</v>
      </c>
      <c r="B18" s="12">
        <v>383</v>
      </c>
      <c r="C18" s="11" t="s">
        <v>77</v>
      </c>
      <c r="D18" s="31">
        <v>44929</v>
      </c>
      <c r="E18" s="31">
        <v>44929</v>
      </c>
      <c r="F18" s="28">
        <f t="shared" si="0"/>
        <v>45294</v>
      </c>
      <c r="G18" s="32">
        <v>45294</v>
      </c>
      <c r="H18" s="28">
        <f t="shared" si="1"/>
        <v>45660</v>
      </c>
      <c r="I18" s="33">
        <v>45989</v>
      </c>
      <c r="J18" s="28">
        <f t="shared" si="2"/>
        <v>46354</v>
      </c>
      <c r="K18" s="9">
        <f t="shared" ca="1" si="3"/>
        <v>192</v>
      </c>
      <c r="L18" s="74"/>
    </row>
    <row r="19" spans="1:12" ht="13.75" x14ac:dyDescent="0.3">
      <c r="A19" s="11" t="s">
        <v>78</v>
      </c>
      <c r="B19" s="12">
        <v>398</v>
      </c>
      <c r="C19" s="11" t="s">
        <v>78</v>
      </c>
      <c r="D19" s="31">
        <v>44929</v>
      </c>
      <c r="E19" s="31">
        <v>44929</v>
      </c>
      <c r="F19" s="28">
        <f t="shared" si="0"/>
        <v>45294</v>
      </c>
      <c r="G19" s="32">
        <v>45294</v>
      </c>
      <c r="H19" s="28">
        <f t="shared" si="1"/>
        <v>45660</v>
      </c>
      <c r="I19" s="33">
        <v>45991</v>
      </c>
      <c r="J19" s="28">
        <f t="shared" si="2"/>
        <v>46356</v>
      </c>
      <c r="K19" s="9">
        <f t="shared" ca="1" si="3"/>
        <v>194</v>
      </c>
      <c r="L19" s="74"/>
    </row>
    <row r="20" spans="1:12" ht="13.75" x14ac:dyDescent="0.3">
      <c r="A20" s="11" t="s">
        <v>79</v>
      </c>
      <c r="B20" s="12">
        <v>473</v>
      </c>
      <c r="C20" s="11" t="s">
        <v>79</v>
      </c>
      <c r="D20" s="31">
        <v>45287</v>
      </c>
      <c r="E20" s="31">
        <v>44922</v>
      </c>
      <c r="F20" s="28">
        <f t="shared" si="0"/>
        <v>45287</v>
      </c>
      <c r="G20" s="33">
        <v>45645</v>
      </c>
      <c r="H20" s="28">
        <f t="shared" si="1"/>
        <v>46010</v>
      </c>
      <c r="I20" s="33">
        <v>45991</v>
      </c>
      <c r="J20" s="28">
        <f t="shared" si="2"/>
        <v>46356</v>
      </c>
      <c r="K20" s="9">
        <f t="shared" ca="1" si="3"/>
        <v>194</v>
      </c>
      <c r="L20" s="74"/>
    </row>
    <row r="21" spans="1:12" ht="13.75" x14ac:dyDescent="0.3">
      <c r="A21" s="11" t="s">
        <v>80</v>
      </c>
      <c r="B21" s="12">
        <v>498</v>
      </c>
      <c r="C21" s="11" t="s">
        <v>81</v>
      </c>
      <c r="D21" s="31">
        <v>44929</v>
      </c>
      <c r="E21" s="31">
        <v>44929</v>
      </c>
      <c r="F21" s="28">
        <f t="shared" si="0"/>
        <v>45294</v>
      </c>
      <c r="G21" s="33">
        <v>45638</v>
      </c>
      <c r="H21" s="28">
        <f t="shared" si="1"/>
        <v>46003</v>
      </c>
      <c r="I21" s="33">
        <v>45991</v>
      </c>
      <c r="J21" s="28">
        <f t="shared" si="2"/>
        <v>46356</v>
      </c>
      <c r="K21" s="9">
        <f t="shared" ca="1" si="3"/>
        <v>194</v>
      </c>
      <c r="L21" s="74"/>
    </row>
    <row r="22" spans="1:12" ht="13.75" x14ac:dyDescent="0.3">
      <c r="A22" s="11" t="s">
        <v>82</v>
      </c>
      <c r="B22" s="12">
        <v>518</v>
      </c>
      <c r="C22" s="11" t="s">
        <v>82</v>
      </c>
      <c r="D22" s="31">
        <v>44930</v>
      </c>
      <c r="E22" s="31">
        <v>44930</v>
      </c>
      <c r="F22" s="28">
        <f t="shared" si="0"/>
        <v>45295</v>
      </c>
      <c r="G22" s="32">
        <v>45295</v>
      </c>
      <c r="H22" s="28">
        <f t="shared" si="1"/>
        <v>45661</v>
      </c>
      <c r="I22" s="33">
        <v>45989</v>
      </c>
      <c r="J22" s="28">
        <f t="shared" si="2"/>
        <v>46354</v>
      </c>
      <c r="K22" s="9">
        <f t="shared" ca="1" si="3"/>
        <v>192</v>
      </c>
      <c r="L22" s="74"/>
    </row>
    <row r="23" spans="1:12" x14ac:dyDescent="0.3">
      <c r="A23" s="11" t="s">
        <v>83</v>
      </c>
      <c r="B23" s="12">
        <v>550</v>
      </c>
      <c r="C23" s="11" t="s">
        <v>83</v>
      </c>
      <c r="D23" s="31">
        <v>44928</v>
      </c>
      <c r="E23" s="31">
        <v>44928</v>
      </c>
      <c r="F23" s="28">
        <f t="shared" si="0"/>
        <v>45293</v>
      </c>
      <c r="G23" s="33">
        <v>45293</v>
      </c>
      <c r="H23" s="28">
        <f t="shared" si="1"/>
        <v>45659</v>
      </c>
      <c r="I23" s="33">
        <v>45991</v>
      </c>
      <c r="J23" s="28">
        <f t="shared" si="2"/>
        <v>46356</v>
      </c>
      <c r="K23" s="9">
        <f t="shared" ca="1" si="3"/>
        <v>194</v>
      </c>
      <c r="L23" s="74"/>
    </row>
    <row r="24" spans="1:12" x14ac:dyDescent="0.3">
      <c r="A24" s="11" t="s">
        <v>84</v>
      </c>
      <c r="B24" s="12">
        <v>553</v>
      </c>
      <c r="C24" s="11" t="s">
        <v>84</v>
      </c>
      <c r="D24" s="31">
        <v>44928</v>
      </c>
      <c r="E24" s="31">
        <v>44928</v>
      </c>
      <c r="F24" s="28">
        <f t="shared" si="0"/>
        <v>45293</v>
      </c>
      <c r="G24" s="33">
        <v>45293</v>
      </c>
      <c r="H24" s="28">
        <f t="shared" si="1"/>
        <v>45659</v>
      </c>
      <c r="I24" s="33">
        <v>45991</v>
      </c>
      <c r="J24" s="28">
        <f t="shared" si="2"/>
        <v>46356</v>
      </c>
      <c r="K24" s="9">
        <f t="shared" ca="1" si="3"/>
        <v>194</v>
      </c>
      <c r="L24" s="74"/>
    </row>
    <row r="25" spans="1:12" x14ac:dyDescent="0.3">
      <c r="A25" s="11" t="s">
        <v>85</v>
      </c>
      <c r="B25" s="12">
        <v>599</v>
      </c>
      <c r="C25" s="11" t="s">
        <v>85</v>
      </c>
      <c r="D25" s="31">
        <v>44928</v>
      </c>
      <c r="E25" s="31">
        <v>44928</v>
      </c>
      <c r="F25" s="28">
        <f t="shared" si="0"/>
        <v>45293</v>
      </c>
      <c r="G25" s="33">
        <v>45306</v>
      </c>
      <c r="H25" s="28">
        <f t="shared" si="1"/>
        <v>45672</v>
      </c>
      <c r="I25" s="33">
        <v>45991</v>
      </c>
      <c r="J25" s="28">
        <f t="shared" si="2"/>
        <v>46356</v>
      </c>
      <c r="K25" s="9">
        <f t="shared" ca="1" si="3"/>
        <v>194</v>
      </c>
      <c r="L25" s="74"/>
    </row>
    <row r="26" spans="1:12" x14ac:dyDescent="0.3">
      <c r="A26" s="11" t="s">
        <v>86</v>
      </c>
      <c r="B26" s="12">
        <v>614</v>
      </c>
      <c r="C26" s="11" t="s">
        <v>87</v>
      </c>
      <c r="D26" s="31">
        <v>45275</v>
      </c>
      <c r="E26" s="31">
        <v>44910</v>
      </c>
      <c r="F26" s="28">
        <f t="shared" si="0"/>
        <v>45275</v>
      </c>
      <c r="G26" s="32">
        <v>45645</v>
      </c>
      <c r="H26" s="28">
        <f t="shared" si="1"/>
        <v>46010</v>
      </c>
      <c r="I26" s="33">
        <v>45991</v>
      </c>
      <c r="J26" s="28">
        <f t="shared" si="2"/>
        <v>46356</v>
      </c>
      <c r="K26" s="9">
        <f t="shared" ca="1" si="3"/>
        <v>194</v>
      </c>
      <c r="L26" s="74"/>
    </row>
    <row r="27" spans="1:12" x14ac:dyDescent="0.3">
      <c r="A27" s="11" t="s">
        <v>88</v>
      </c>
      <c r="B27" s="12">
        <v>670</v>
      </c>
      <c r="C27" s="11" t="s">
        <v>88</v>
      </c>
      <c r="D27" s="31">
        <v>44929</v>
      </c>
      <c r="E27" s="31">
        <v>44929</v>
      </c>
      <c r="F27" s="28">
        <f t="shared" si="0"/>
        <v>45294</v>
      </c>
      <c r="G27" s="40">
        <v>45309</v>
      </c>
      <c r="H27" s="41">
        <f>DATE((YEAR(G27)+1),MONTH(G27),DAY(G27))</f>
        <v>45675</v>
      </c>
      <c r="I27" s="33">
        <v>46021</v>
      </c>
      <c r="J27" s="41">
        <f>DATE((YEAR(I27)+1),MONTH(I27),DAY(I27))</f>
        <v>46386</v>
      </c>
      <c r="K27" s="9">
        <f t="shared" ca="1" si="3"/>
        <v>224</v>
      </c>
      <c r="L27" s="74"/>
    </row>
    <row r="28" spans="1:12" x14ac:dyDescent="0.3">
      <c r="A28" s="11" t="s">
        <v>89</v>
      </c>
      <c r="B28" s="12">
        <v>720</v>
      </c>
      <c r="C28" s="11" t="s">
        <v>89</v>
      </c>
      <c r="D28" s="31">
        <v>44932</v>
      </c>
      <c r="E28" s="31">
        <v>44932</v>
      </c>
      <c r="F28" s="28">
        <f t="shared" si="0"/>
        <v>45297</v>
      </c>
      <c r="G28" s="32">
        <v>45295</v>
      </c>
      <c r="H28" s="28">
        <f t="shared" si="1"/>
        <v>45661</v>
      </c>
      <c r="I28" s="33">
        <v>45991</v>
      </c>
      <c r="J28" s="28">
        <f t="shared" ref="J28:J31" si="4">DATE((YEAR(I28)+1),MONTH(I28),DAY(I28))</f>
        <v>46356</v>
      </c>
      <c r="K28" s="9">
        <f t="shared" ca="1" si="3"/>
        <v>194</v>
      </c>
      <c r="L28" s="74"/>
    </row>
    <row r="29" spans="1:12" x14ac:dyDescent="0.3">
      <c r="A29" s="11" t="s">
        <v>90</v>
      </c>
      <c r="B29" s="12">
        <v>800</v>
      </c>
      <c r="C29" s="11" t="s">
        <v>90</v>
      </c>
      <c r="D29" s="31">
        <v>44928</v>
      </c>
      <c r="E29" s="31">
        <v>44928</v>
      </c>
      <c r="F29" s="28">
        <f t="shared" si="0"/>
        <v>45293</v>
      </c>
      <c r="G29" s="33">
        <v>45293</v>
      </c>
      <c r="H29" s="28">
        <f t="shared" si="1"/>
        <v>45659</v>
      </c>
      <c r="I29" s="33">
        <v>45991</v>
      </c>
      <c r="J29" s="28">
        <f t="shared" si="4"/>
        <v>46356</v>
      </c>
      <c r="K29" s="9">
        <f t="shared" ca="1" si="3"/>
        <v>194</v>
      </c>
      <c r="L29" s="74"/>
    </row>
    <row r="30" spans="1:12" x14ac:dyDescent="0.3">
      <c r="A30" s="11" t="s">
        <v>91</v>
      </c>
      <c r="B30" s="12">
        <v>810</v>
      </c>
      <c r="C30" s="11" t="s">
        <v>92</v>
      </c>
      <c r="D30" s="31">
        <v>44922</v>
      </c>
      <c r="E30" s="31">
        <v>44922</v>
      </c>
      <c r="F30" s="28">
        <f t="shared" si="0"/>
        <v>45287</v>
      </c>
      <c r="G30" s="33">
        <v>45292</v>
      </c>
      <c r="H30" s="28">
        <f t="shared" si="1"/>
        <v>45658</v>
      </c>
      <c r="I30" s="33">
        <v>45991</v>
      </c>
      <c r="J30" s="28">
        <f t="shared" si="4"/>
        <v>46356</v>
      </c>
      <c r="K30" s="9">
        <f t="shared" ca="1" si="3"/>
        <v>194</v>
      </c>
      <c r="L30" s="74"/>
    </row>
    <row r="31" spans="1:12" x14ac:dyDescent="0.3">
      <c r="A31" s="11" t="s">
        <v>93</v>
      </c>
      <c r="B31" s="12">
        <v>871</v>
      </c>
      <c r="C31" s="11" t="s">
        <v>93</v>
      </c>
      <c r="D31" s="31">
        <v>44928</v>
      </c>
      <c r="E31" s="31">
        <v>44928</v>
      </c>
      <c r="F31" s="28">
        <f t="shared" si="0"/>
        <v>45293</v>
      </c>
      <c r="G31" s="33">
        <v>45307</v>
      </c>
      <c r="H31" s="28">
        <f t="shared" si="1"/>
        <v>45673</v>
      </c>
      <c r="I31" s="33">
        <v>45991</v>
      </c>
      <c r="J31" s="28">
        <f t="shared" si="4"/>
        <v>46356</v>
      </c>
      <c r="K31" s="9">
        <f t="shared" ca="1" si="3"/>
        <v>194</v>
      </c>
      <c r="L31" s="74"/>
    </row>
  </sheetData>
  <mergeCells count="9">
    <mergeCell ref="K1:K2"/>
    <mergeCell ref="L1:L2"/>
    <mergeCell ref="A1:A2"/>
    <mergeCell ref="B1:B2"/>
    <mergeCell ref="C1:C2"/>
    <mergeCell ref="D1:D2"/>
    <mergeCell ref="E1:F1"/>
    <mergeCell ref="G1:H1"/>
    <mergeCell ref="I1:J1"/>
  </mergeCells>
  <conditionalFormatting sqref="K3:K31">
    <cfRule type="cellIs" dxfId="40" priority="1" operator="lessThan">
      <formula>0</formula>
    </cfRule>
    <cfRule type="cellIs" dxfId="39" priority="2" operator="between">
      <formula>0</formula>
      <formula>20</formula>
    </cfRule>
    <cfRule type="cellIs" dxfId="38" priority="3" operator="greaterThan">
      <formula>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49992370372631"/>
  </sheetPr>
  <dimension ref="A1:L6"/>
  <sheetViews>
    <sheetView showGridLines="0" workbookViewId="0">
      <selection activeCell="I12" sqref="I12"/>
    </sheetView>
  </sheetViews>
  <sheetFormatPr baseColWidth="10" defaultColWidth="11" defaultRowHeight="13" x14ac:dyDescent="0.3"/>
  <cols>
    <col min="1" max="1" width="10.90625" style="5" bestFit="1" customWidth="1"/>
    <col min="2" max="2" width="12.453125" style="5" bestFit="1" customWidth="1"/>
    <col min="3" max="3" width="22.90625" style="5" bestFit="1" customWidth="1"/>
    <col min="4" max="4" width="14.08984375" style="5" hidden="1" customWidth="1"/>
    <col min="5" max="5" width="18" style="5" hidden="1" customWidth="1"/>
    <col min="6" max="6" width="18.453125" style="5" hidden="1" customWidth="1"/>
    <col min="7" max="7" width="18" style="5" hidden="1" customWidth="1"/>
    <col min="8" max="8" width="18.453125" style="5" hidden="1" customWidth="1"/>
    <col min="9" max="9" width="18" style="5" bestFit="1" customWidth="1"/>
    <col min="10" max="10" width="18.453125" style="5" bestFit="1" customWidth="1"/>
    <col min="11" max="11" width="13.90625" style="5" bestFit="1" customWidth="1"/>
    <col min="12" max="12" width="67.08984375"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6" t="s">
        <v>94</v>
      </c>
      <c r="B3" s="6">
        <v>1020</v>
      </c>
      <c r="C3" s="6" t="s">
        <v>95</v>
      </c>
      <c r="D3" s="31">
        <v>45126</v>
      </c>
      <c r="E3" s="31">
        <v>45126</v>
      </c>
      <c r="F3" s="28">
        <f>DATE((YEAR(E3)+1),MONTH(E3),DAY(E3))</f>
        <v>45492</v>
      </c>
      <c r="G3" s="31">
        <v>45489</v>
      </c>
      <c r="H3" s="28">
        <f>DATE((YEAR(G3)+1),MONTH(G3),DAY(G3))</f>
        <v>45854</v>
      </c>
      <c r="I3" s="31">
        <v>45847</v>
      </c>
      <c r="J3" s="28">
        <f>DATE((YEAR(I3)+1),MONTH(I3),DAY(I3))</f>
        <v>46212</v>
      </c>
      <c r="K3" s="9">
        <f ca="1">J3-TODAY()</f>
        <v>50</v>
      </c>
      <c r="L3" s="7"/>
    </row>
    <row r="4" spans="1:12" x14ac:dyDescent="0.3">
      <c r="A4" s="6" t="s">
        <v>96</v>
      </c>
      <c r="B4" s="6">
        <v>1070</v>
      </c>
      <c r="C4" s="6" t="s">
        <v>97</v>
      </c>
      <c r="D4" s="31">
        <v>45126</v>
      </c>
      <c r="E4" s="31">
        <v>45126</v>
      </c>
      <c r="F4" s="28">
        <f t="shared" ref="F4:F6" si="0">DATE((YEAR(E4)+1),MONTH(E4),DAY(E4))</f>
        <v>45492</v>
      </c>
      <c r="G4" s="31">
        <v>45492</v>
      </c>
      <c r="H4" s="28">
        <f t="shared" ref="H4:H6" si="1">DATE((YEAR(G4)+1),MONTH(G4),DAY(G4))</f>
        <v>45857</v>
      </c>
      <c r="I4" s="31">
        <v>45860</v>
      </c>
      <c r="J4" s="28">
        <f t="shared" ref="J4:J6" si="2">DATE((YEAR(I4)+1),MONTH(I4),DAY(I4))</f>
        <v>46225</v>
      </c>
      <c r="K4" s="9">
        <f t="shared" ref="K4:K6" ca="1" si="3">J4-TODAY()</f>
        <v>63</v>
      </c>
      <c r="L4" s="7"/>
    </row>
    <row r="5" spans="1:12" x14ac:dyDescent="0.3">
      <c r="A5" s="6" t="s">
        <v>98</v>
      </c>
      <c r="B5" s="6">
        <v>1025</v>
      </c>
      <c r="C5" s="6" t="s">
        <v>99</v>
      </c>
      <c r="D5" s="31">
        <v>45126</v>
      </c>
      <c r="E5" s="31">
        <v>45126</v>
      </c>
      <c r="F5" s="28">
        <f t="shared" si="0"/>
        <v>45492</v>
      </c>
      <c r="G5" s="31">
        <v>45489</v>
      </c>
      <c r="H5" s="28">
        <f t="shared" si="1"/>
        <v>45854</v>
      </c>
      <c r="I5" s="31">
        <v>45848</v>
      </c>
      <c r="J5" s="28">
        <f t="shared" si="2"/>
        <v>46213</v>
      </c>
      <c r="K5" s="9">
        <f t="shared" ca="1" si="3"/>
        <v>51</v>
      </c>
      <c r="L5" s="7"/>
    </row>
    <row r="6" spans="1:12" x14ac:dyDescent="0.3">
      <c r="A6" s="6" t="s">
        <v>100</v>
      </c>
      <c r="B6" s="6">
        <v>1075</v>
      </c>
      <c r="C6" s="6" t="s">
        <v>101</v>
      </c>
      <c r="D6" s="31">
        <v>45126</v>
      </c>
      <c r="E6" s="31">
        <v>45126</v>
      </c>
      <c r="F6" s="28">
        <f t="shared" si="0"/>
        <v>45492</v>
      </c>
      <c r="G6" s="31">
        <v>45495</v>
      </c>
      <c r="H6" s="28">
        <f t="shared" si="1"/>
        <v>45860</v>
      </c>
      <c r="I6" s="31">
        <v>45853</v>
      </c>
      <c r="J6" s="28">
        <f t="shared" si="2"/>
        <v>46218</v>
      </c>
      <c r="K6" s="9">
        <f t="shared" ca="1" si="3"/>
        <v>56</v>
      </c>
      <c r="L6" s="7"/>
    </row>
  </sheetData>
  <mergeCells count="9">
    <mergeCell ref="K1:K2"/>
    <mergeCell ref="L1:L2"/>
    <mergeCell ref="A1:A2"/>
    <mergeCell ref="B1:B2"/>
    <mergeCell ref="C1:C2"/>
    <mergeCell ref="D1:D2"/>
    <mergeCell ref="E1:F1"/>
    <mergeCell ref="G1:H1"/>
    <mergeCell ref="I1:J1"/>
  </mergeCells>
  <conditionalFormatting sqref="K3:K6">
    <cfRule type="cellIs" dxfId="37" priority="1" operator="lessThan">
      <formula>0</formula>
    </cfRule>
    <cfRule type="cellIs" dxfId="36" priority="2" operator="between">
      <formula>0</formula>
      <formula>20</formula>
    </cfRule>
    <cfRule type="cellIs" dxfId="35" priority="3" operator="greaterThan">
      <formula>20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49992370372631"/>
  </sheetPr>
  <dimension ref="A1:L10"/>
  <sheetViews>
    <sheetView showGridLines="0" topLeftCell="C1" workbookViewId="0">
      <selection activeCell="I6" sqref="I6"/>
    </sheetView>
  </sheetViews>
  <sheetFormatPr baseColWidth="10" defaultColWidth="11" defaultRowHeight="13" x14ac:dyDescent="0.3"/>
  <cols>
    <col min="1" max="1" width="22.54296875" style="5" bestFit="1" customWidth="1"/>
    <col min="2" max="2" width="12.453125" style="5" bestFit="1" customWidth="1"/>
    <col min="3" max="3" width="56" style="5" bestFit="1" customWidth="1"/>
    <col min="4" max="4" width="14.08984375" style="5" hidden="1" customWidth="1"/>
    <col min="5" max="5" width="18" style="5" hidden="1" customWidth="1"/>
    <col min="6" max="6" width="18.453125" style="5" hidden="1" customWidth="1"/>
    <col min="7" max="7" width="18" style="24" hidden="1" customWidth="1"/>
    <col min="8" max="8" width="18.453125" style="24" hidden="1" customWidth="1"/>
    <col min="9" max="9" width="18" style="24" bestFit="1" customWidth="1"/>
    <col min="10" max="10" width="18.453125" style="24" bestFit="1" customWidth="1"/>
    <col min="11" max="11" width="13.90625" style="5" bestFit="1" customWidth="1"/>
    <col min="12" max="12" width="73"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11" t="s">
        <v>102</v>
      </c>
      <c r="B3" s="12">
        <v>2101</v>
      </c>
      <c r="C3" s="11" t="s">
        <v>103</v>
      </c>
      <c r="D3" s="31">
        <v>44952</v>
      </c>
      <c r="E3" s="31">
        <v>44952</v>
      </c>
      <c r="F3" s="28">
        <f>DATE((YEAR(E3)+1),MONTH(E3),DAY(E3))</f>
        <v>45317</v>
      </c>
      <c r="G3" s="33">
        <v>45302</v>
      </c>
      <c r="H3" s="33">
        <f>DATE((YEAR(G3)+1),MONTH(G3),DAY(G3))</f>
        <v>45668</v>
      </c>
      <c r="I3" s="33">
        <v>45939</v>
      </c>
      <c r="J3" s="33">
        <f>DATE((YEAR(I3)+1),MONTH(I3),DAY(I3))</f>
        <v>46304</v>
      </c>
      <c r="K3" s="14">
        <f ca="1">J3-TODAY()</f>
        <v>142</v>
      </c>
      <c r="L3" s="7"/>
    </row>
    <row r="4" spans="1:12" x14ac:dyDescent="0.3">
      <c r="A4" s="11" t="s">
        <v>104</v>
      </c>
      <c r="B4" s="12">
        <v>2175</v>
      </c>
      <c r="C4" s="11" t="s">
        <v>105</v>
      </c>
      <c r="D4" s="31">
        <v>45057</v>
      </c>
      <c r="E4" s="31">
        <v>45057</v>
      </c>
      <c r="F4" s="28">
        <f t="shared" ref="F4:F10" si="0">DATE((YEAR(E4)+1),MONTH(E4),DAY(E4))</f>
        <v>45423</v>
      </c>
      <c r="G4" s="70">
        <v>45432</v>
      </c>
      <c r="H4" s="70">
        <f t="shared" ref="H4:H10" si="1">DATE((YEAR(G4)+1),MONTH(G4),DAY(G4))</f>
        <v>45797</v>
      </c>
      <c r="I4" s="70">
        <v>45810</v>
      </c>
      <c r="J4" s="70">
        <f t="shared" ref="J4:J10" si="2">DATE((YEAR(I4)+1),MONTH(I4),DAY(I4))</f>
        <v>46175</v>
      </c>
      <c r="K4" s="14">
        <f t="shared" ref="K4:K10" ca="1" si="3">J4-TODAY()</f>
        <v>13</v>
      </c>
      <c r="L4" s="76" t="s">
        <v>1353</v>
      </c>
    </row>
    <row r="5" spans="1:12" x14ac:dyDescent="0.3">
      <c r="A5" s="11" t="s">
        <v>106</v>
      </c>
      <c r="B5" s="12">
        <v>2132</v>
      </c>
      <c r="C5" s="11" t="s">
        <v>107</v>
      </c>
      <c r="D5" s="31">
        <v>45006</v>
      </c>
      <c r="E5" s="31">
        <v>45006</v>
      </c>
      <c r="F5" s="28">
        <f t="shared" si="0"/>
        <v>45372</v>
      </c>
      <c r="G5" s="33">
        <v>45366</v>
      </c>
      <c r="H5" s="33">
        <f t="shared" si="1"/>
        <v>45731</v>
      </c>
      <c r="I5" s="33">
        <v>46027</v>
      </c>
      <c r="J5" s="33">
        <f t="shared" si="2"/>
        <v>46392</v>
      </c>
      <c r="K5" s="14">
        <f t="shared" ca="1" si="3"/>
        <v>230</v>
      </c>
      <c r="L5" s="7"/>
    </row>
    <row r="6" spans="1:12" x14ac:dyDescent="0.3">
      <c r="A6" s="54" t="s">
        <v>865</v>
      </c>
      <c r="B6" s="12">
        <v>4263</v>
      </c>
      <c r="C6" s="54" t="s">
        <v>865</v>
      </c>
      <c r="D6" s="55"/>
      <c r="E6" s="55"/>
      <c r="F6" s="56"/>
      <c r="G6" s="57">
        <v>45412</v>
      </c>
      <c r="H6" s="57">
        <f t="shared" si="1"/>
        <v>45777</v>
      </c>
      <c r="I6" s="57">
        <v>45776</v>
      </c>
      <c r="J6" s="57">
        <f t="shared" si="2"/>
        <v>46141</v>
      </c>
      <c r="K6" s="14">
        <f t="shared" ca="1" si="3"/>
        <v>-21</v>
      </c>
      <c r="L6" s="7" t="s">
        <v>1204</v>
      </c>
    </row>
    <row r="7" spans="1:12" x14ac:dyDescent="0.3">
      <c r="A7" s="11" t="s">
        <v>109</v>
      </c>
      <c r="B7" s="12">
        <v>2136</v>
      </c>
      <c r="C7" s="11" t="s">
        <v>110</v>
      </c>
      <c r="D7" s="31">
        <v>45058</v>
      </c>
      <c r="E7" s="31">
        <v>45058</v>
      </c>
      <c r="F7" s="28">
        <f t="shared" si="0"/>
        <v>45424</v>
      </c>
      <c r="G7" s="33">
        <v>45412</v>
      </c>
      <c r="H7" s="33">
        <f t="shared" si="1"/>
        <v>45777</v>
      </c>
      <c r="I7" s="33">
        <v>45775</v>
      </c>
      <c r="J7" s="33">
        <f t="shared" si="2"/>
        <v>46140</v>
      </c>
      <c r="K7" s="14">
        <f t="shared" ca="1" si="3"/>
        <v>-22</v>
      </c>
      <c r="L7" s="7" t="s">
        <v>1105</v>
      </c>
    </row>
    <row r="8" spans="1:12" x14ac:dyDescent="0.3">
      <c r="A8" s="11" t="s">
        <v>111</v>
      </c>
      <c r="B8" s="12">
        <v>2137</v>
      </c>
      <c r="C8" s="11" t="s">
        <v>108</v>
      </c>
      <c r="D8" s="31">
        <v>45048</v>
      </c>
      <c r="E8" s="31">
        <v>45048</v>
      </c>
      <c r="F8" s="28">
        <f t="shared" si="0"/>
        <v>45414</v>
      </c>
      <c r="G8" s="70">
        <v>45422</v>
      </c>
      <c r="H8" s="70">
        <f t="shared" si="1"/>
        <v>45787</v>
      </c>
      <c r="I8" s="70">
        <v>45776</v>
      </c>
      <c r="J8" s="70">
        <f t="shared" si="2"/>
        <v>46141</v>
      </c>
      <c r="K8" s="14">
        <f t="shared" ca="1" si="3"/>
        <v>-21</v>
      </c>
      <c r="L8" s="7" t="s">
        <v>1106</v>
      </c>
    </row>
    <row r="9" spans="1:12" x14ac:dyDescent="0.3">
      <c r="A9" s="54" t="s">
        <v>890</v>
      </c>
      <c r="B9" s="12">
        <v>4262</v>
      </c>
      <c r="C9" s="54" t="s">
        <v>890</v>
      </c>
      <c r="D9" s="55"/>
      <c r="E9" s="55"/>
      <c r="F9" s="56"/>
      <c r="G9" s="57">
        <v>45397</v>
      </c>
      <c r="H9" s="57">
        <f t="shared" si="1"/>
        <v>45762</v>
      </c>
      <c r="I9" s="57">
        <v>45761</v>
      </c>
      <c r="J9" s="57">
        <f t="shared" si="2"/>
        <v>46126</v>
      </c>
      <c r="K9" s="14">
        <f t="shared" ca="1" si="3"/>
        <v>-36</v>
      </c>
      <c r="L9" s="7" t="s">
        <v>1205</v>
      </c>
    </row>
    <row r="10" spans="1:12" x14ac:dyDescent="0.3">
      <c r="A10" s="11" t="s">
        <v>112</v>
      </c>
      <c r="B10" s="12">
        <v>2147</v>
      </c>
      <c r="C10" s="11" t="s">
        <v>113</v>
      </c>
      <c r="D10" s="31">
        <v>45043</v>
      </c>
      <c r="E10" s="31">
        <v>45043</v>
      </c>
      <c r="F10" s="28">
        <f t="shared" si="0"/>
        <v>45409</v>
      </c>
      <c r="G10" s="33">
        <v>45394</v>
      </c>
      <c r="H10" s="33">
        <f t="shared" si="1"/>
        <v>45759</v>
      </c>
      <c r="I10" s="33">
        <v>45748</v>
      </c>
      <c r="J10" s="33">
        <f t="shared" si="2"/>
        <v>46113</v>
      </c>
      <c r="K10" s="14">
        <f t="shared" ca="1" si="3"/>
        <v>-49</v>
      </c>
      <c r="L10" s="7" t="s">
        <v>1104</v>
      </c>
    </row>
  </sheetData>
  <mergeCells count="9">
    <mergeCell ref="K1:K2"/>
    <mergeCell ref="L1:L2"/>
    <mergeCell ref="A1:A2"/>
    <mergeCell ref="B1:B2"/>
    <mergeCell ref="C1:C2"/>
    <mergeCell ref="D1:D2"/>
    <mergeCell ref="E1:F1"/>
    <mergeCell ref="G1:H1"/>
    <mergeCell ref="I1:J1"/>
  </mergeCells>
  <conditionalFormatting sqref="B3:B10">
    <cfRule type="duplicateValues" dxfId="34" priority="12"/>
  </conditionalFormatting>
  <conditionalFormatting sqref="K3:K10">
    <cfRule type="cellIs" dxfId="33" priority="2" operator="lessThan">
      <formula>0</formula>
    </cfRule>
    <cfRule type="cellIs" dxfId="32" priority="3" operator="between">
      <formula>0</formula>
      <formula>20</formula>
    </cfRule>
    <cfRule type="cellIs" dxfId="31" priority="4" operator="greaterThan">
      <formula>20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49992370372631"/>
  </sheetPr>
  <dimension ref="A1:L42"/>
  <sheetViews>
    <sheetView showGridLines="0" workbookViewId="0">
      <selection activeCell="I2" sqref="I2"/>
    </sheetView>
  </sheetViews>
  <sheetFormatPr baseColWidth="10" defaultColWidth="11.453125" defaultRowHeight="13" x14ac:dyDescent="0.3"/>
  <cols>
    <col min="1" max="1" width="23.08984375" style="16" bestFit="1" customWidth="1"/>
    <col min="2" max="2" width="12.453125" style="13" bestFit="1" customWidth="1"/>
    <col min="3" max="3" width="56.90625" style="5" customWidth="1"/>
    <col min="4" max="4" width="14.08984375" style="34" hidden="1" customWidth="1"/>
    <col min="5" max="5" width="18" style="35" hidden="1" customWidth="1"/>
    <col min="6" max="6" width="18.453125" style="34" hidden="1" customWidth="1"/>
    <col min="7" max="7" width="18" style="34" hidden="1" customWidth="1"/>
    <col min="8" max="8" width="18.453125" style="34" hidden="1" customWidth="1"/>
    <col min="9" max="9" width="18" style="34" bestFit="1" customWidth="1"/>
    <col min="10" max="10" width="18.453125" style="34" bestFit="1" customWidth="1"/>
    <col min="11" max="11" width="13.90625" style="5" bestFit="1" customWidth="1"/>
    <col min="12" max="12" width="60.08984375" style="5" customWidth="1"/>
    <col min="13" max="16384" width="11.453125"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15" t="s">
        <v>114</v>
      </c>
      <c r="B3" s="12">
        <v>1</v>
      </c>
      <c r="C3" s="7" t="s">
        <v>115</v>
      </c>
      <c r="D3" s="31">
        <v>45016</v>
      </c>
      <c r="E3" s="31">
        <v>44651</v>
      </c>
      <c r="F3" s="28">
        <f>DATE((YEAR(E3)+1),MONTH(E3),DAY(E3))</f>
        <v>45016</v>
      </c>
      <c r="G3" s="31">
        <v>45382</v>
      </c>
      <c r="H3" s="28">
        <f>DATE((YEAR(G3)+1),MONTH(G3),DAY(G3))</f>
        <v>45747</v>
      </c>
      <c r="I3" s="31">
        <v>45747</v>
      </c>
      <c r="J3" s="28">
        <f>DATE((YEAR(I3)+1),MONTH(I3),DAY(I3))</f>
        <v>46112</v>
      </c>
      <c r="K3" s="14">
        <f ca="1">J3-TODAY()</f>
        <v>-50</v>
      </c>
      <c r="L3" s="7"/>
    </row>
    <row r="4" spans="1:12" x14ac:dyDescent="0.3">
      <c r="A4" s="15" t="s">
        <v>116</v>
      </c>
      <c r="B4" s="12">
        <v>3</v>
      </c>
      <c r="C4" s="7" t="s">
        <v>117</v>
      </c>
      <c r="D4" s="31">
        <v>45016</v>
      </c>
      <c r="E4" s="31">
        <v>45016</v>
      </c>
      <c r="F4" s="28">
        <f t="shared" ref="F4:F42" si="0">DATE((YEAR(E4)+1),MONTH(E4),DAY(E4))</f>
        <v>45382</v>
      </c>
      <c r="G4" s="31">
        <v>45382</v>
      </c>
      <c r="H4" s="28">
        <f t="shared" ref="H4:H42" si="1">DATE((YEAR(G4)+1),MONTH(G4),DAY(G4))</f>
        <v>45747</v>
      </c>
      <c r="I4" s="31">
        <v>45747</v>
      </c>
      <c r="J4" s="28">
        <f t="shared" ref="J4:J42" si="2">DATE((YEAR(I4)+1),MONTH(I4),DAY(I4))</f>
        <v>46112</v>
      </c>
      <c r="K4" s="14">
        <f t="shared" ref="K4:K42" ca="1" si="3">J4-TODAY()</f>
        <v>-50</v>
      </c>
      <c r="L4" s="7"/>
    </row>
    <row r="5" spans="1:12" x14ac:dyDescent="0.3">
      <c r="A5" s="15" t="s">
        <v>118</v>
      </c>
      <c r="B5" s="12">
        <v>103</v>
      </c>
      <c r="C5" s="7" t="s">
        <v>119</v>
      </c>
      <c r="D5" s="31">
        <v>45016</v>
      </c>
      <c r="E5" s="31">
        <v>45016</v>
      </c>
      <c r="F5" s="28">
        <f t="shared" si="0"/>
        <v>45382</v>
      </c>
      <c r="G5" s="31">
        <v>45382</v>
      </c>
      <c r="H5" s="28">
        <f t="shared" si="1"/>
        <v>45747</v>
      </c>
      <c r="I5" s="31">
        <v>45747</v>
      </c>
      <c r="J5" s="28">
        <f t="shared" si="2"/>
        <v>46112</v>
      </c>
      <c r="K5" s="14">
        <f t="shared" ca="1" si="3"/>
        <v>-50</v>
      </c>
      <c r="L5" s="7"/>
    </row>
    <row r="6" spans="1:12" x14ac:dyDescent="0.3">
      <c r="A6" s="85" t="s">
        <v>120</v>
      </c>
      <c r="B6" s="12">
        <v>5</v>
      </c>
      <c r="C6" s="7" t="s">
        <v>121</v>
      </c>
      <c r="D6" s="31">
        <v>45016</v>
      </c>
      <c r="E6" s="31">
        <v>45016</v>
      </c>
      <c r="F6" s="28">
        <f t="shared" si="0"/>
        <v>45382</v>
      </c>
      <c r="G6" s="31">
        <v>45382</v>
      </c>
      <c r="H6" s="28">
        <f t="shared" si="1"/>
        <v>45747</v>
      </c>
      <c r="I6" s="31">
        <v>45747</v>
      </c>
      <c r="J6" s="28">
        <f t="shared" si="2"/>
        <v>46112</v>
      </c>
      <c r="K6" s="14">
        <f t="shared" ca="1" si="3"/>
        <v>-50</v>
      </c>
      <c r="L6" s="7"/>
    </row>
    <row r="7" spans="1:12" x14ac:dyDescent="0.3">
      <c r="A7" s="85"/>
      <c r="B7" s="12">
        <v>6</v>
      </c>
      <c r="C7" s="7" t="s">
        <v>122</v>
      </c>
      <c r="D7" s="31">
        <v>45016</v>
      </c>
      <c r="E7" s="31">
        <v>45016</v>
      </c>
      <c r="F7" s="28">
        <f t="shared" si="0"/>
        <v>45382</v>
      </c>
      <c r="G7" s="31">
        <v>45382</v>
      </c>
      <c r="H7" s="28">
        <f t="shared" si="1"/>
        <v>45747</v>
      </c>
      <c r="I7" s="31">
        <v>45747</v>
      </c>
      <c r="J7" s="28">
        <f t="shared" si="2"/>
        <v>46112</v>
      </c>
      <c r="K7" s="14">
        <f t="shared" ca="1" si="3"/>
        <v>-50</v>
      </c>
      <c r="L7" s="7"/>
    </row>
    <row r="8" spans="1:12" x14ac:dyDescent="0.3">
      <c r="A8" s="15" t="s">
        <v>123</v>
      </c>
      <c r="B8" s="12">
        <v>6</v>
      </c>
      <c r="C8" s="7" t="s">
        <v>122</v>
      </c>
      <c r="D8" s="31">
        <v>45016</v>
      </c>
      <c r="E8" s="31">
        <v>45016</v>
      </c>
      <c r="F8" s="28">
        <f t="shared" si="0"/>
        <v>45382</v>
      </c>
      <c r="G8" s="31">
        <v>45382</v>
      </c>
      <c r="H8" s="28">
        <f t="shared" si="1"/>
        <v>45747</v>
      </c>
      <c r="I8" s="31">
        <v>45747</v>
      </c>
      <c r="J8" s="28">
        <f t="shared" si="2"/>
        <v>46112</v>
      </c>
      <c r="K8" s="14">
        <f t="shared" ca="1" si="3"/>
        <v>-50</v>
      </c>
      <c r="L8" s="7"/>
    </row>
    <row r="9" spans="1:12" x14ac:dyDescent="0.3">
      <c r="A9" s="15" t="s">
        <v>124</v>
      </c>
      <c r="B9" s="12">
        <v>7</v>
      </c>
      <c r="C9" s="7" t="s">
        <v>125</v>
      </c>
      <c r="D9" s="31">
        <v>45016</v>
      </c>
      <c r="E9" s="31">
        <v>45016</v>
      </c>
      <c r="F9" s="28">
        <f t="shared" si="0"/>
        <v>45382</v>
      </c>
      <c r="G9" s="31">
        <v>45382</v>
      </c>
      <c r="H9" s="28">
        <f t="shared" si="1"/>
        <v>45747</v>
      </c>
      <c r="I9" s="31">
        <v>45747</v>
      </c>
      <c r="J9" s="28">
        <f t="shared" si="2"/>
        <v>46112</v>
      </c>
      <c r="K9" s="14">
        <f t="shared" ca="1" si="3"/>
        <v>-50</v>
      </c>
      <c r="L9" s="7"/>
    </row>
    <row r="10" spans="1:12" x14ac:dyDescent="0.3">
      <c r="A10" s="15" t="s">
        <v>126</v>
      </c>
      <c r="B10" s="12">
        <v>8</v>
      </c>
      <c r="C10" s="7" t="s">
        <v>127</v>
      </c>
      <c r="D10" s="31">
        <v>45016</v>
      </c>
      <c r="E10" s="31">
        <v>45016</v>
      </c>
      <c r="F10" s="28">
        <f t="shared" si="0"/>
        <v>45382</v>
      </c>
      <c r="G10" s="31">
        <v>45382</v>
      </c>
      <c r="H10" s="28">
        <f t="shared" si="1"/>
        <v>45747</v>
      </c>
      <c r="I10" s="31">
        <v>45747</v>
      </c>
      <c r="J10" s="28">
        <f t="shared" si="2"/>
        <v>46112</v>
      </c>
      <c r="K10" s="14">
        <f t="shared" ca="1" si="3"/>
        <v>-50</v>
      </c>
      <c r="L10" s="7"/>
    </row>
    <row r="11" spans="1:12" x14ac:dyDescent="0.3">
      <c r="A11" s="15" t="s">
        <v>128</v>
      </c>
      <c r="B11" s="12">
        <v>9</v>
      </c>
      <c r="C11" s="7" t="s">
        <v>129</v>
      </c>
      <c r="D11" s="31">
        <v>45016</v>
      </c>
      <c r="E11" s="31">
        <v>45016</v>
      </c>
      <c r="F11" s="28">
        <f t="shared" si="0"/>
        <v>45382</v>
      </c>
      <c r="G11" s="31">
        <v>45382</v>
      </c>
      <c r="H11" s="28">
        <f t="shared" si="1"/>
        <v>45747</v>
      </c>
      <c r="I11" s="31">
        <v>45747</v>
      </c>
      <c r="J11" s="28">
        <f t="shared" si="2"/>
        <v>46112</v>
      </c>
      <c r="K11" s="14">
        <f t="shared" ca="1" si="3"/>
        <v>-50</v>
      </c>
      <c r="L11" s="7"/>
    </row>
    <row r="12" spans="1:12" x14ac:dyDescent="0.3">
      <c r="A12" s="15" t="s">
        <v>130</v>
      </c>
      <c r="B12" s="12">
        <v>228</v>
      </c>
      <c r="C12" s="7" t="s">
        <v>131</v>
      </c>
      <c r="D12" s="31">
        <v>45016</v>
      </c>
      <c r="E12" s="31">
        <v>44979</v>
      </c>
      <c r="F12" s="28">
        <f t="shared" si="0"/>
        <v>45344</v>
      </c>
      <c r="G12" s="31">
        <v>45382</v>
      </c>
      <c r="H12" s="28">
        <f t="shared" si="1"/>
        <v>45747</v>
      </c>
      <c r="I12" s="31">
        <v>45747</v>
      </c>
      <c r="J12" s="28">
        <f t="shared" si="2"/>
        <v>46112</v>
      </c>
      <c r="K12" s="14">
        <f t="shared" ca="1" si="3"/>
        <v>-50</v>
      </c>
      <c r="L12" s="7"/>
    </row>
    <row r="13" spans="1:12" x14ac:dyDescent="0.3">
      <c r="A13" s="15" t="s">
        <v>132</v>
      </c>
      <c r="B13" s="12">
        <v>10</v>
      </c>
      <c r="C13" s="7" t="s">
        <v>133</v>
      </c>
      <c r="D13" s="31">
        <v>45016</v>
      </c>
      <c r="E13" s="31">
        <v>45016</v>
      </c>
      <c r="F13" s="28">
        <f t="shared" si="0"/>
        <v>45382</v>
      </c>
      <c r="G13" s="31">
        <v>45382</v>
      </c>
      <c r="H13" s="28">
        <f t="shared" si="1"/>
        <v>45747</v>
      </c>
      <c r="I13" s="31">
        <v>45747</v>
      </c>
      <c r="J13" s="28">
        <f t="shared" si="2"/>
        <v>46112</v>
      </c>
      <c r="K13" s="14">
        <f t="shared" ca="1" si="3"/>
        <v>-50</v>
      </c>
      <c r="L13" s="7"/>
    </row>
    <row r="14" spans="1:12" x14ac:dyDescent="0.3">
      <c r="A14" s="15" t="s">
        <v>134</v>
      </c>
      <c r="B14" s="12">
        <v>12</v>
      </c>
      <c r="C14" s="7" t="s">
        <v>135</v>
      </c>
      <c r="D14" s="31">
        <v>45016</v>
      </c>
      <c r="E14" s="31">
        <v>45016</v>
      </c>
      <c r="F14" s="28">
        <f t="shared" si="0"/>
        <v>45382</v>
      </c>
      <c r="G14" s="31">
        <v>45382</v>
      </c>
      <c r="H14" s="28">
        <f t="shared" si="1"/>
        <v>45747</v>
      </c>
      <c r="I14" s="31">
        <v>45747</v>
      </c>
      <c r="J14" s="28">
        <f t="shared" si="2"/>
        <v>46112</v>
      </c>
      <c r="K14" s="14">
        <f t="shared" ca="1" si="3"/>
        <v>-50</v>
      </c>
      <c r="L14" s="7"/>
    </row>
    <row r="15" spans="1:12" x14ac:dyDescent="0.3">
      <c r="A15" s="15" t="s">
        <v>136</v>
      </c>
      <c r="B15" s="12">
        <v>229</v>
      </c>
      <c r="C15" s="7" t="s">
        <v>137</v>
      </c>
      <c r="D15" s="31">
        <v>45016</v>
      </c>
      <c r="E15" s="31">
        <v>45016</v>
      </c>
      <c r="F15" s="28">
        <f t="shared" si="0"/>
        <v>45382</v>
      </c>
      <c r="G15" s="31">
        <v>45382</v>
      </c>
      <c r="H15" s="28">
        <f t="shared" si="1"/>
        <v>45747</v>
      </c>
      <c r="I15" s="31">
        <v>45747</v>
      </c>
      <c r="J15" s="28">
        <f t="shared" si="2"/>
        <v>46112</v>
      </c>
      <c r="K15" s="14">
        <f t="shared" ca="1" si="3"/>
        <v>-50</v>
      </c>
      <c r="L15" s="7"/>
    </row>
    <row r="16" spans="1:12" x14ac:dyDescent="0.3">
      <c r="A16" s="15" t="s">
        <v>138</v>
      </c>
      <c r="B16" s="12">
        <v>13</v>
      </c>
      <c r="C16" s="7" t="s">
        <v>139</v>
      </c>
      <c r="D16" s="31">
        <v>45016</v>
      </c>
      <c r="E16" s="31">
        <v>45016</v>
      </c>
      <c r="F16" s="28">
        <f t="shared" si="0"/>
        <v>45382</v>
      </c>
      <c r="G16" s="31">
        <v>45382</v>
      </c>
      <c r="H16" s="28">
        <f t="shared" si="1"/>
        <v>45747</v>
      </c>
      <c r="I16" s="31">
        <v>45747</v>
      </c>
      <c r="J16" s="28">
        <f t="shared" si="2"/>
        <v>46112</v>
      </c>
      <c r="K16" s="14">
        <f t="shared" ca="1" si="3"/>
        <v>-50</v>
      </c>
      <c r="L16" s="7"/>
    </row>
    <row r="17" spans="1:12" x14ac:dyDescent="0.3">
      <c r="A17" s="15" t="s">
        <v>140</v>
      </c>
      <c r="B17" s="12">
        <v>15</v>
      </c>
      <c r="C17" s="7" t="s">
        <v>141</v>
      </c>
      <c r="D17" s="31">
        <v>45016</v>
      </c>
      <c r="E17" s="31">
        <v>45016</v>
      </c>
      <c r="F17" s="28">
        <f t="shared" si="0"/>
        <v>45382</v>
      </c>
      <c r="G17" s="31">
        <v>45382</v>
      </c>
      <c r="H17" s="28">
        <f t="shared" si="1"/>
        <v>45747</v>
      </c>
      <c r="I17" s="31">
        <v>45747</v>
      </c>
      <c r="J17" s="28">
        <f t="shared" si="2"/>
        <v>46112</v>
      </c>
      <c r="K17" s="14">
        <f t="shared" ca="1" si="3"/>
        <v>-50</v>
      </c>
      <c r="L17" s="7"/>
    </row>
    <row r="18" spans="1:12" x14ac:dyDescent="0.3">
      <c r="A18" s="85" t="s">
        <v>142</v>
      </c>
      <c r="B18" s="12">
        <v>16</v>
      </c>
      <c r="C18" s="7" t="s">
        <v>143</v>
      </c>
      <c r="D18" s="31">
        <v>45016</v>
      </c>
      <c r="E18" s="31">
        <v>44999</v>
      </c>
      <c r="F18" s="28">
        <f t="shared" si="0"/>
        <v>45365</v>
      </c>
      <c r="G18" s="31">
        <v>45382</v>
      </c>
      <c r="H18" s="28">
        <f t="shared" si="1"/>
        <v>45747</v>
      </c>
      <c r="I18" s="31">
        <v>45747</v>
      </c>
      <c r="J18" s="28">
        <f t="shared" si="2"/>
        <v>46112</v>
      </c>
      <c r="K18" s="14">
        <f t="shared" ca="1" si="3"/>
        <v>-50</v>
      </c>
      <c r="L18" s="7"/>
    </row>
    <row r="19" spans="1:12" x14ac:dyDescent="0.3">
      <c r="A19" s="85"/>
      <c r="B19" s="12">
        <v>19</v>
      </c>
      <c r="C19" s="7" t="s">
        <v>144</v>
      </c>
      <c r="D19" s="31">
        <v>45016</v>
      </c>
      <c r="E19" s="31">
        <v>44999</v>
      </c>
      <c r="F19" s="28">
        <f t="shared" si="0"/>
        <v>45365</v>
      </c>
      <c r="G19" s="31">
        <v>45382</v>
      </c>
      <c r="H19" s="28">
        <f t="shared" si="1"/>
        <v>45747</v>
      </c>
      <c r="I19" s="31">
        <v>45747</v>
      </c>
      <c r="J19" s="28">
        <f t="shared" si="2"/>
        <v>46112</v>
      </c>
      <c r="K19" s="14">
        <f t="shared" ca="1" si="3"/>
        <v>-50</v>
      </c>
      <c r="L19" s="7"/>
    </row>
    <row r="20" spans="1:12" x14ac:dyDescent="0.3">
      <c r="A20" s="15" t="s">
        <v>145</v>
      </c>
      <c r="B20" s="12">
        <v>17</v>
      </c>
      <c r="C20" s="7" t="s">
        <v>146</v>
      </c>
      <c r="D20" s="31">
        <v>45016</v>
      </c>
      <c r="E20" s="31">
        <v>45016</v>
      </c>
      <c r="F20" s="28">
        <f t="shared" si="0"/>
        <v>45382</v>
      </c>
      <c r="G20" s="31">
        <v>45382</v>
      </c>
      <c r="H20" s="28">
        <f t="shared" si="1"/>
        <v>45747</v>
      </c>
      <c r="I20" s="31">
        <v>45747</v>
      </c>
      <c r="J20" s="28">
        <f t="shared" si="2"/>
        <v>46112</v>
      </c>
      <c r="K20" s="14">
        <f t="shared" ca="1" si="3"/>
        <v>-50</v>
      </c>
      <c r="L20" s="7"/>
    </row>
    <row r="21" spans="1:12" x14ac:dyDescent="0.3">
      <c r="A21" s="15" t="s">
        <v>147</v>
      </c>
      <c r="B21" s="12">
        <v>230</v>
      </c>
      <c r="C21" s="7" t="s">
        <v>148</v>
      </c>
      <c r="D21" s="31">
        <v>45016</v>
      </c>
      <c r="E21" s="31">
        <v>45016</v>
      </c>
      <c r="F21" s="28">
        <f t="shared" si="0"/>
        <v>45382</v>
      </c>
      <c r="G21" s="31">
        <v>45382</v>
      </c>
      <c r="H21" s="28">
        <f t="shared" si="1"/>
        <v>45747</v>
      </c>
      <c r="I21" s="31">
        <v>45747</v>
      </c>
      <c r="J21" s="28">
        <f t="shared" si="2"/>
        <v>46112</v>
      </c>
      <c r="K21" s="14">
        <f t="shared" ca="1" si="3"/>
        <v>-50</v>
      </c>
      <c r="L21" s="7"/>
    </row>
    <row r="22" spans="1:12" x14ac:dyDescent="0.3">
      <c r="A22" s="15" t="s">
        <v>149</v>
      </c>
      <c r="B22" s="12">
        <v>18</v>
      </c>
      <c r="C22" s="7" t="s">
        <v>150</v>
      </c>
      <c r="D22" s="31">
        <v>45016</v>
      </c>
      <c r="E22" s="31">
        <v>45016</v>
      </c>
      <c r="F22" s="28">
        <f t="shared" si="0"/>
        <v>45382</v>
      </c>
      <c r="G22" s="31">
        <v>45382</v>
      </c>
      <c r="H22" s="28">
        <f t="shared" si="1"/>
        <v>45747</v>
      </c>
      <c r="I22" s="31">
        <v>45747</v>
      </c>
      <c r="J22" s="28">
        <f t="shared" si="2"/>
        <v>46112</v>
      </c>
      <c r="K22" s="14">
        <f t="shared" ca="1" si="3"/>
        <v>-50</v>
      </c>
      <c r="L22" s="7"/>
    </row>
    <row r="23" spans="1:12" x14ac:dyDescent="0.3">
      <c r="A23" s="85" t="s">
        <v>151</v>
      </c>
      <c r="B23" s="12">
        <v>18</v>
      </c>
      <c r="C23" s="7" t="s">
        <v>150</v>
      </c>
      <c r="D23" s="31">
        <v>45016</v>
      </c>
      <c r="E23" s="31">
        <v>45016</v>
      </c>
      <c r="F23" s="28">
        <f t="shared" si="0"/>
        <v>45382</v>
      </c>
      <c r="G23" s="31">
        <v>45382</v>
      </c>
      <c r="H23" s="28">
        <f t="shared" si="1"/>
        <v>45747</v>
      </c>
      <c r="I23" s="31">
        <v>45747</v>
      </c>
      <c r="J23" s="28">
        <f t="shared" si="2"/>
        <v>46112</v>
      </c>
      <c r="K23" s="14">
        <f t="shared" ca="1" si="3"/>
        <v>-50</v>
      </c>
      <c r="L23" s="7"/>
    </row>
    <row r="24" spans="1:12" x14ac:dyDescent="0.3">
      <c r="A24" s="85"/>
      <c r="B24" s="12">
        <v>19</v>
      </c>
      <c r="C24" s="7" t="s">
        <v>144</v>
      </c>
      <c r="D24" s="31">
        <v>45016</v>
      </c>
      <c r="E24" s="31">
        <v>45016</v>
      </c>
      <c r="F24" s="28">
        <f t="shared" si="0"/>
        <v>45382</v>
      </c>
      <c r="G24" s="31">
        <v>45382</v>
      </c>
      <c r="H24" s="28">
        <f t="shared" si="1"/>
        <v>45747</v>
      </c>
      <c r="I24" s="31">
        <v>45747</v>
      </c>
      <c r="J24" s="28">
        <f t="shared" si="2"/>
        <v>46112</v>
      </c>
      <c r="K24" s="14">
        <f t="shared" ca="1" si="3"/>
        <v>-50</v>
      </c>
      <c r="L24" s="7"/>
    </row>
    <row r="25" spans="1:12" x14ac:dyDescent="0.3">
      <c r="A25" s="15" t="s">
        <v>152</v>
      </c>
      <c r="B25" s="12">
        <v>235</v>
      </c>
      <c r="C25" s="7" t="s">
        <v>153</v>
      </c>
      <c r="D25" s="31">
        <v>45016</v>
      </c>
      <c r="E25" s="31">
        <v>45016</v>
      </c>
      <c r="F25" s="28">
        <f t="shared" si="0"/>
        <v>45382</v>
      </c>
      <c r="G25" s="31">
        <v>45382</v>
      </c>
      <c r="H25" s="28">
        <f t="shared" si="1"/>
        <v>45747</v>
      </c>
      <c r="I25" s="31">
        <v>45747</v>
      </c>
      <c r="J25" s="28">
        <f t="shared" si="2"/>
        <v>46112</v>
      </c>
      <c r="K25" s="14">
        <f t="shared" ca="1" si="3"/>
        <v>-50</v>
      </c>
      <c r="L25" s="7"/>
    </row>
    <row r="26" spans="1:12" x14ac:dyDescent="0.3">
      <c r="A26" s="15" t="s">
        <v>154</v>
      </c>
      <c r="B26" s="12">
        <v>20</v>
      </c>
      <c r="C26" s="7" t="s">
        <v>155</v>
      </c>
      <c r="D26" s="31">
        <v>45016</v>
      </c>
      <c r="E26" s="31">
        <v>45016</v>
      </c>
      <c r="F26" s="28">
        <f t="shared" si="0"/>
        <v>45382</v>
      </c>
      <c r="G26" s="31">
        <v>45382</v>
      </c>
      <c r="H26" s="28">
        <f t="shared" si="1"/>
        <v>45747</v>
      </c>
      <c r="I26" s="31">
        <v>45747</v>
      </c>
      <c r="J26" s="28">
        <f t="shared" si="2"/>
        <v>46112</v>
      </c>
      <c r="K26" s="14">
        <f t="shared" ca="1" si="3"/>
        <v>-50</v>
      </c>
      <c r="L26" s="7"/>
    </row>
    <row r="27" spans="1:12" x14ac:dyDescent="0.3">
      <c r="A27" s="15" t="s">
        <v>156</v>
      </c>
      <c r="B27" s="12">
        <v>231</v>
      </c>
      <c r="C27" s="7" t="s">
        <v>157</v>
      </c>
      <c r="D27" s="31">
        <v>45016</v>
      </c>
      <c r="E27" s="31">
        <v>45013</v>
      </c>
      <c r="F27" s="28">
        <f t="shared" si="0"/>
        <v>45379</v>
      </c>
      <c r="G27" s="31">
        <v>45382</v>
      </c>
      <c r="H27" s="28">
        <f t="shared" si="1"/>
        <v>45747</v>
      </c>
      <c r="I27" s="31">
        <v>45747</v>
      </c>
      <c r="J27" s="28">
        <f t="shared" si="2"/>
        <v>46112</v>
      </c>
      <c r="K27" s="14">
        <f t="shared" ca="1" si="3"/>
        <v>-50</v>
      </c>
      <c r="L27" s="7"/>
    </row>
    <row r="28" spans="1:12" x14ac:dyDescent="0.3">
      <c r="A28" s="15" t="s">
        <v>158</v>
      </c>
      <c r="B28" s="12">
        <v>23</v>
      </c>
      <c r="C28" s="7" t="s">
        <v>159</v>
      </c>
      <c r="D28" s="31">
        <v>45016</v>
      </c>
      <c r="E28" s="31">
        <v>45016</v>
      </c>
      <c r="F28" s="28">
        <f t="shared" si="0"/>
        <v>45382</v>
      </c>
      <c r="G28" s="31">
        <v>45382</v>
      </c>
      <c r="H28" s="28">
        <f t="shared" si="1"/>
        <v>45747</v>
      </c>
      <c r="I28" s="31">
        <v>45747</v>
      </c>
      <c r="J28" s="28">
        <f t="shared" si="2"/>
        <v>46112</v>
      </c>
      <c r="K28" s="14">
        <f t="shared" ca="1" si="3"/>
        <v>-50</v>
      </c>
      <c r="L28" s="7"/>
    </row>
    <row r="29" spans="1:12" x14ac:dyDescent="0.3">
      <c r="A29" s="15" t="s">
        <v>160</v>
      </c>
      <c r="B29" s="12">
        <v>24</v>
      </c>
      <c r="C29" s="7" t="s">
        <v>161</v>
      </c>
      <c r="D29" s="31">
        <v>45016</v>
      </c>
      <c r="E29" s="31">
        <v>45016</v>
      </c>
      <c r="F29" s="28">
        <f t="shared" si="0"/>
        <v>45382</v>
      </c>
      <c r="G29" s="31">
        <v>45382</v>
      </c>
      <c r="H29" s="28">
        <f t="shared" si="1"/>
        <v>45747</v>
      </c>
      <c r="I29" s="31">
        <v>45747</v>
      </c>
      <c r="J29" s="28">
        <f t="shared" si="2"/>
        <v>46112</v>
      </c>
      <c r="K29" s="14">
        <f t="shared" ca="1" si="3"/>
        <v>-50</v>
      </c>
      <c r="L29" s="7"/>
    </row>
    <row r="30" spans="1:12" x14ac:dyDescent="0.3">
      <c r="A30" s="15" t="s">
        <v>162</v>
      </c>
      <c r="B30" s="12">
        <v>25</v>
      </c>
      <c r="C30" s="7" t="s">
        <v>163</v>
      </c>
      <c r="D30" s="31">
        <v>45016</v>
      </c>
      <c r="E30" s="31">
        <v>44972</v>
      </c>
      <c r="F30" s="28">
        <f t="shared" si="0"/>
        <v>45337</v>
      </c>
      <c r="G30" s="31">
        <v>45382</v>
      </c>
      <c r="H30" s="28">
        <f t="shared" si="1"/>
        <v>45747</v>
      </c>
      <c r="I30" s="31">
        <v>45747</v>
      </c>
      <c r="J30" s="28">
        <f t="shared" si="2"/>
        <v>46112</v>
      </c>
      <c r="K30" s="14">
        <f t="shared" ca="1" si="3"/>
        <v>-50</v>
      </c>
      <c r="L30" s="7"/>
    </row>
    <row r="31" spans="1:12" x14ac:dyDescent="0.3">
      <c r="A31" s="15" t="s">
        <v>164</v>
      </c>
      <c r="B31" s="12">
        <v>28</v>
      </c>
      <c r="C31" s="7" t="s">
        <v>165</v>
      </c>
      <c r="D31" s="31">
        <v>45016</v>
      </c>
      <c r="E31" s="31">
        <v>45016</v>
      </c>
      <c r="F31" s="28">
        <f t="shared" si="0"/>
        <v>45382</v>
      </c>
      <c r="G31" s="31">
        <v>45382</v>
      </c>
      <c r="H31" s="28">
        <f t="shared" si="1"/>
        <v>45747</v>
      </c>
      <c r="I31" s="31">
        <v>45747</v>
      </c>
      <c r="J31" s="28">
        <f t="shared" si="2"/>
        <v>46112</v>
      </c>
      <c r="K31" s="14">
        <f t="shared" ca="1" si="3"/>
        <v>-50</v>
      </c>
      <c r="L31" s="7"/>
    </row>
    <row r="32" spans="1:12" x14ac:dyDescent="0.3">
      <c r="A32" s="15" t="s">
        <v>166</v>
      </c>
      <c r="B32" s="12">
        <v>233</v>
      </c>
      <c r="C32" s="7" t="s">
        <v>167</v>
      </c>
      <c r="D32" s="31">
        <v>45016</v>
      </c>
      <c r="E32" s="31">
        <v>45016</v>
      </c>
      <c r="F32" s="28">
        <f t="shared" si="0"/>
        <v>45382</v>
      </c>
      <c r="G32" s="31">
        <v>45382</v>
      </c>
      <c r="H32" s="28">
        <f t="shared" si="1"/>
        <v>45747</v>
      </c>
      <c r="I32" s="31">
        <v>45747</v>
      </c>
      <c r="J32" s="28">
        <f t="shared" si="2"/>
        <v>46112</v>
      </c>
      <c r="K32" s="14">
        <f t="shared" ca="1" si="3"/>
        <v>-50</v>
      </c>
      <c r="L32" s="7"/>
    </row>
    <row r="33" spans="1:12" x14ac:dyDescent="0.3">
      <c r="A33" s="15" t="s">
        <v>168</v>
      </c>
      <c r="B33" s="12">
        <v>234</v>
      </c>
      <c r="C33" s="7" t="s">
        <v>169</v>
      </c>
      <c r="D33" s="31">
        <v>45016</v>
      </c>
      <c r="E33" s="31">
        <v>45016</v>
      </c>
      <c r="F33" s="28">
        <f t="shared" si="0"/>
        <v>45382</v>
      </c>
      <c r="G33" s="31">
        <v>45382</v>
      </c>
      <c r="H33" s="28">
        <f t="shared" si="1"/>
        <v>45747</v>
      </c>
      <c r="I33" s="31">
        <v>45747</v>
      </c>
      <c r="J33" s="28">
        <f t="shared" si="2"/>
        <v>46112</v>
      </c>
      <c r="K33" s="14">
        <f t="shared" ca="1" si="3"/>
        <v>-50</v>
      </c>
      <c r="L33" s="7"/>
    </row>
    <row r="34" spans="1:12" x14ac:dyDescent="0.3">
      <c r="A34" s="85" t="s">
        <v>170</v>
      </c>
      <c r="B34" s="12">
        <v>23</v>
      </c>
      <c r="C34" s="7" t="s">
        <v>159</v>
      </c>
      <c r="D34" s="31">
        <v>45016</v>
      </c>
      <c r="E34" s="31">
        <v>45016</v>
      </c>
      <c r="F34" s="28">
        <f t="shared" si="0"/>
        <v>45382</v>
      </c>
      <c r="G34" s="31">
        <v>45382</v>
      </c>
      <c r="H34" s="28">
        <f t="shared" si="1"/>
        <v>45747</v>
      </c>
      <c r="I34" s="31">
        <v>45747</v>
      </c>
      <c r="J34" s="28">
        <f t="shared" si="2"/>
        <v>46112</v>
      </c>
      <c r="K34" s="14">
        <f t="shared" ca="1" si="3"/>
        <v>-50</v>
      </c>
      <c r="L34" s="7"/>
    </row>
    <row r="35" spans="1:12" x14ac:dyDescent="0.3">
      <c r="A35" s="85"/>
      <c r="B35" s="12">
        <v>30</v>
      </c>
      <c r="C35" s="7" t="s">
        <v>171</v>
      </c>
      <c r="D35" s="31">
        <v>45016</v>
      </c>
      <c r="E35" s="31">
        <v>45016</v>
      </c>
      <c r="F35" s="28">
        <f t="shared" si="0"/>
        <v>45382</v>
      </c>
      <c r="G35" s="31">
        <v>45382</v>
      </c>
      <c r="H35" s="28">
        <f t="shared" si="1"/>
        <v>45747</v>
      </c>
      <c r="I35" s="31">
        <v>45747</v>
      </c>
      <c r="J35" s="28">
        <f t="shared" si="2"/>
        <v>46112</v>
      </c>
      <c r="K35" s="14">
        <f t="shared" ca="1" si="3"/>
        <v>-50</v>
      </c>
      <c r="L35" s="7"/>
    </row>
    <row r="36" spans="1:12" x14ac:dyDescent="0.3">
      <c r="A36" s="15" t="s">
        <v>172</v>
      </c>
      <c r="B36" s="12">
        <v>31</v>
      </c>
      <c r="C36" s="7" t="s">
        <v>173</v>
      </c>
      <c r="D36" s="31">
        <v>45016</v>
      </c>
      <c r="E36" s="31">
        <v>45016</v>
      </c>
      <c r="F36" s="28">
        <f t="shared" si="0"/>
        <v>45382</v>
      </c>
      <c r="G36" s="31">
        <v>45382</v>
      </c>
      <c r="H36" s="28">
        <f t="shared" si="1"/>
        <v>45747</v>
      </c>
      <c r="I36" s="31">
        <v>45747</v>
      </c>
      <c r="J36" s="28">
        <f t="shared" si="2"/>
        <v>46112</v>
      </c>
      <c r="K36" s="14">
        <f t="shared" ca="1" si="3"/>
        <v>-50</v>
      </c>
      <c r="L36" s="7"/>
    </row>
    <row r="37" spans="1:12" x14ac:dyDescent="0.3">
      <c r="A37" s="15" t="s">
        <v>174</v>
      </c>
      <c r="B37" s="12">
        <v>32</v>
      </c>
      <c r="C37" s="7" t="s">
        <v>175</v>
      </c>
      <c r="D37" s="31">
        <v>45016</v>
      </c>
      <c r="E37" s="31">
        <v>45016</v>
      </c>
      <c r="F37" s="28">
        <f t="shared" si="0"/>
        <v>45382</v>
      </c>
      <c r="G37" s="31">
        <v>45382</v>
      </c>
      <c r="H37" s="28">
        <f t="shared" si="1"/>
        <v>45747</v>
      </c>
      <c r="I37" s="31">
        <v>45747</v>
      </c>
      <c r="J37" s="28">
        <f t="shared" si="2"/>
        <v>46112</v>
      </c>
      <c r="K37" s="14">
        <f t="shared" ca="1" si="3"/>
        <v>-50</v>
      </c>
      <c r="L37" s="7"/>
    </row>
    <row r="38" spans="1:12" x14ac:dyDescent="0.3">
      <c r="A38" s="15" t="s">
        <v>176</v>
      </c>
      <c r="B38" s="12">
        <v>34</v>
      </c>
      <c r="C38" s="7" t="s">
        <v>177</v>
      </c>
      <c r="D38" s="31">
        <v>45016</v>
      </c>
      <c r="E38" s="31">
        <v>45016</v>
      </c>
      <c r="F38" s="28">
        <f t="shared" si="0"/>
        <v>45382</v>
      </c>
      <c r="G38" s="31">
        <v>45382</v>
      </c>
      <c r="H38" s="28">
        <f t="shared" si="1"/>
        <v>45747</v>
      </c>
      <c r="I38" s="31">
        <v>45747</v>
      </c>
      <c r="J38" s="28">
        <f t="shared" si="2"/>
        <v>46112</v>
      </c>
      <c r="K38" s="14">
        <f t="shared" ca="1" si="3"/>
        <v>-50</v>
      </c>
      <c r="L38" s="7"/>
    </row>
    <row r="39" spans="1:12" x14ac:dyDescent="0.3">
      <c r="A39" s="15" t="s">
        <v>178</v>
      </c>
      <c r="B39" s="12">
        <v>36</v>
      </c>
      <c r="C39" s="7" t="s">
        <v>179</v>
      </c>
      <c r="D39" s="31">
        <v>45016</v>
      </c>
      <c r="E39" s="31">
        <v>45016</v>
      </c>
      <c r="F39" s="28">
        <f t="shared" si="0"/>
        <v>45382</v>
      </c>
      <c r="G39" s="31">
        <v>45382</v>
      </c>
      <c r="H39" s="28">
        <f t="shared" si="1"/>
        <v>45747</v>
      </c>
      <c r="I39" s="31">
        <v>45747</v>
      </c>
      <c r="J39" s="28">
        <f t="shared" si="2"/>
        <v>46112</v>
      </c>
      <c r="K39" s="14">
        <f t="shared" ca="1" si="3"/>
        <v>-50</v>
      </c>
      <c r="L39" s="7"/>
    </row>
    <row r="40" spans="1:12" x14ac:dyDescent="0.3">
      <c r="A40" s="15" t="s">
        <v>180</v>
      </c>
      <c r="B40" s="12">
        <v>37</v>
      </c>
      <c r="C40" s="7" t="s">
        <v>181</v>
      </c>
      <c r="D40" s="31">
        <v>45016</v>
      </c>
      <c r="E40" s="31">
        <v>45016</v>
      </c>
      <c r="F40" s="28">
        <f t="shared" si="0"/>
        <v>45382</v>
      </c>
      <c r="G40" s="31">
        <v>45382</v>
      </c>
      <c r="H40" s="28">
        <f t="shared" si="1"/>
        <v>45747</v>
      </c>
      <c r="I40" s="31">
        <v>45747</v>
      </c>
      <c r="J40" s="28">
        <f t="shared" si="2"/>
        <v>46112</v>
      </c>
      <c r="K40" s="14">
        <f t="shared" ca="1" si="3"/>
        <v>-50</v>
      </c>
      <c r="L40" s="7"/>
    </row>
    <row r="41" spans="1:12" x14ac:dyDescent="0.3">
      <c r="A41" s="15" t="s">
        <v>182</v>
      </c>
      <c r="B41" s="12">
        <v>38</v>
      </c>
      <c r="C41" s="7" t="s">
        <v>183</v>
      </c>
      <c r="D41" s="31">
        <v>45016</v>
      </c>
      <c r="E41" s="31">
        <v>45016</v>
      </c>
      <c r="F41" s="28">
        <f t="shared" si="0"/>
        <v>45382</v>
      </c>
      <c r="G41" s="31">
        <v>45382</v>
      </c>
      <c r="H41" s="28">
        <f t="shared" si="1"/>
        <v>45747</v>
      </c>
      <c r="I41" s="31">
        <v>45747</v>
      </c>
      <c r="J41" s="28">
        <f t="shared" si="2"/>
        <v>46112</v>
      </c>
      <c r="K41" s="14">
        <f t="shared" ca="1" si="3"/>
        <v>-50</v>
      </c>
      <c r="L41" s="7"/>
    </row>
    <row r="42" spans="1:12" x14ac:dyDescent="0.3">
      <c r="A42" s="15" t="s">
        <v>184</v>
      </c>
      <c r="B42" s="12">
        <v>40</v>
      </c>
      <c r="C42" s="7" t="s">
        <v>185</v>
      </c>
      <c r="D42" s="31">
        <v>45016</v>
      </c>
      <c r="E42" s="31">
        <v>45016</v>
      </c>
      <c r="F42" s="28">
        <f t="shared" si="0"/>
        <v>45382</v>
      </c>
      <c r="G42" s="31">
        <v>45382</v>
      </c>
      <c r="H42" s="28">
        <f t="shared" si="1"/>
        <v>45747</v>
      </c>
      <c r="I42" s="31">
        <v>45747</v>
      </c>
      <c r="J42" s="28">
        <f t="shared" si="2"/>
        <v>46112</v>
      </c>
      <c r="K42" s="14">
        <f t="shared" ca="1" si="3"/>
        <v>-50</v>
      </c>
      <c r="L42" s="7"/>
    </row>
  </sheetData>
  <mergeCells count="13">
    <mergeCell ref="K1:K2"/>
    <mergeCell ref="L1:L2"/>
    <mergeCell ref="B1:B2"/>
    <mergeCell ref="C1:C2"/>
    <mergeCell ref="D1:D2"/>
    <mergeCell ref="E1:F1"/>
    <mergeCell ref="G1:H1"/>
    <mergeCell ref="I1:J1"/>
    <mergeCell ref="A6:A7"/>
    <mergeCell ref="A18:A19"/>
    <mergeCell ref="A23:A24"/>
    <mergeCell ref="A34:A35"/>
    <mergeCell ref="A1:A2"/>
  </mergeCells>
  <conditionalFormatting sqref="K3:K42">
    <cfRule type="cellIs" dxfId="30" priority="1" operator="lessThan">
      <formula>0</formula>
    </cfRule>
    <cfRule type="cellIs" dxfId="29" priority="2" operator="between">
      <formula>0</formula>
      <formula>20</formula>
    </cfRule>
    <cfRule type="cellIs" dxfId="28" priority="3" operator="greaterThan">
      <formula>20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749992370372631"/>
  </sheetPr>
  <dimension ref="A1:L383"/>
  <sheetViews>
    <sheetView showGridLines="0" tabSelected="1" zoomScale="115" zoomScaleNormal="115" workbookViewId="0">
      <pane xSplit="7" ySplit="2" topLeftCell="I365" activePane="bottomRight" state="frozen"/>
      <selection pane="topRight" activeCell="H1" sqref="H1"/>
      <selection pane="bottomLeft" activeCell="A3" sqref="A3"/>
      <selection pane="bottomRight" activeCell="C3" sqref="C3"/>
    </sheetView>
  </sheetViews>
  <sheetFormatPr baseColWidth="10" defaultColWidth="11" defaultRowHeight="13" x14ac:dyDescent="0.3"/>
  <cols>
    <col min="1" max="1" width="14.54296875" style="5" customWidth="1"/>
    <col min="2" max="2" width="12.453125" style="13" bestFit="1" customWidth="1"/>
    <col min="3" max="3" width="24.453125" style="5" bestFit="1" customWidth="1"/>
    <col min="4" max="4" width="14.08984375" style="5" hidden="1" customWidth="1"/>
    <col min="5" max="5" width="13.54296875" style="13" hidden="1" customWidth="1"/>
    <col min="6" max="6" width="13.6328125" style="5" hidden="1" customWidth="1"/>
    <col min="7" max="7" width="14.36328125" style="5" hidden="1" customWidth="1"/>
    <col min="8" max="8" width="10.90625" style="5" hidden="1" customWidth="1"/>
    <col min="9" max="9" width="14.36328125" style="5" customWidth="1"/>
    <col min="10" max="10" width="10.90625" style="5" customWidth="1"/>
    <col min="11" max="11" width="13.90625" style="5" bestFit="1" customWidth="1"/>
    <col min="12" max="12" width="79.453125"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86" t="s">
        <v>239</v>
      </c>
      <c r="B3" s="12">
        <v>9</v>
      </c>
      <c r="C3" s="7" t="s">
        <v>240</v>
      </c>
      <c r="D3" s="31">
        <v>45049</v>
      </c>
      <c r="E3" s="31">
        <v>45049</v>
      </c>
      <c r="F3" s="28">
        <f>DATE((YEAR(E3)+1),MONTH(E3),DAY(E3))</f>
        <v>45415</v>
      </c>
      <c r="G3" s="31">
        <v>45415</v>
      </c>
      <c r="H3" s="28">
        <f>DATE((YEAR(G3)+1),MONTH(G3),DAY(G3))</f>
        <v>45780</v>
      </c>
      <c r="I3" s="31">
        <v>45777</v>
      </c>
      <c r="J3" s="28">
        <f>DATE((YEAR(I3)+1),MONTH(I3),DAY(I3))</f>
        <v>46142</v>
      </c>
      <c r="K3" s="14">
        <f ca="1">H3-TODAY()</f>
        <v>-382</v>
      </c>
      <c r="L3" s="7"/>
    </row>
    <row r="4" spans="1:12" x14ac:dyDescent="0.3">
      <c r="A4" s="86"/>
      <c r="B4" s="12">
        <v>10</v>
      </c>
      <c r="C4" s="7" t="s">
        <v>241</v>
      </c>
      <c r="D4" s="31">
        <v>45049</v>
      </c>
      <c r="E4" s="31">
        <v>45049</v>
      </c>
      <c r="F4" s="28">
        <f t="shared" ref="F4:F67" si="0">DATE((YEAR(E4)+1),MONTH(E4),DAY(E4))</f>
        <v>45415</v>
      </c>
      <c r="G4" s="31">
        <v>45415</v>
      </c>
      <c r="H4" s="28">
        <f t="shared" ref="H4:H67" si="1">DATE((YEAR(G4)+1),MONTH(G4),DAY(G4))</f>
        <v>45780</v>
      </c>
      <c r="I4" s="31">
        <v>45777</v>
      </c>
      <c r="J4" s="28">
        <f t="shared" ref="J4:J67" si="2">DATE((YEAR(I4)+1),MONTH(I4),DAY(I4))</f>
        <v>46142</v>
      </c>
      <c r="K4" s="14">
        <f t="shared" ref="K4:K58" ca="1" si="3">H4-TODAY()</f>
        <v>-382</v>
      </c>
      <c r="L4" s="7"/>
    </row>
    <row r="5" spans="1:12" x14ac:dyDescent="0.3">
      <c r="A5" s="86"/>
      <c r="B5" s="12">
        <v>11</v>
      </c>
      <c r="C5" s="7" t="s">
        <v>242</v>
      </c>
      <c r="D5" s="31">
        <v>45049</v>
      </c>
      <c r="E5" s="31">
        <v>45049</v>
      </c>
      <c r="F5" s="28">
        <f t="shared" si="0"/>
        <v>45415</v>
      </c>
      <c r="G5" s="31">
        <v>45415</v>
      </c>
      <c r="H5" s="28">
        <f t="shared" si="1"/>
        <v>45780</v>
      </c>
      <c r="I5" s="31">
        <v>45777</v>
      </c>
      <c r="J5" s="28">
        <f t="shared" si="2"/>
        <v>46142</v>
      </c>
      <c r="K5" s="14">
        <f t="shared" ca="1" si="3"/>
        <v>-382</v>
      </c>
      <c r="L5" s="7"/>
    </row>
    <row r="6" spans="1:12" x14ac:dyDescent="0.3">
      <c r="A6" s="86"/>
      <c r="B6" s="12">
        <v>12</v>
      </c>
      <c r="C6" s="7" t="s">
        <v>243</v>
      </c>
      <c r="D6" s="31">
        <v>45049</v>
      </c>
      <c r="E6" s="31">
        <v>45049</v>
      </c>
      <c r="F6" s="28">
        <f t="shared" si="0"/>
        <v>45415</v>
      </c>
      <c r="G6" s="31">
        <v>45415</v>
      </c>
      <c r="H6" s="28">
        <f t="shared" si="1"/>
        <v>45780</v>
      </c>
      <c r="I6" s="31">
        <v>45777</v>
      </c>
      <c r="J6" s="28">
        <f t="shared" si="2"/>
        <v>46142</v>
      </c>
      <c r="K6" s="14">
        <f t="shared" ca="1" si="3"/>
        <v>-382</v>
      </c>
      <c r="L6" s="7"/>
    </row>
    <row r="7" spans="1:12" x14ac:dyDescent="0.3">
      <c r="A7" s="86"/>
      <c r="B7" s="12">
        <v>13</v>
      </c>
      <c r="C7" s="7" t="s">
        <v>244</v>
      </c>
      <c r="D7" s="31">
        <v>45049</v>
      </c>
      <c r="E7" s="31">
        <v>45049</v>
      </c>
      <c r="F7" s="28">
        <f t="shared" si="0"/>
        <v>45415</v>
      </c>
      <c r="G7" s="31">
        <v>45415</v>
      </c>
      <c r="H7" s="28">
        <f t="shared" si="1"/>
        <v>45780</v>
      </c>
      <c r="I7" s="31">
        <v>45777</v>
      </c>
      <c r="J7" s="28">
        <f t="shared" si="2"/>
        <v>46142</v>
      </c>
      <c r="K7" s="14">
        <f t="shared" ca="1" si="3"/>
        <v>-382</v>
      </c>
      <c r="L7" s="7"/>
    </row>
    <row r="8" spans="1:12" x14ac:dyDescent="0.3">
      <c r="A8" s="86"/>
      <c r="B8" s="12">
        <v>14</v>
      </c>
      <c r="C8" s="7" t="s">
        <v>245</v>
      </c>
      <c r="D8" s="31">
        <v>45049</v>
      </c>
      <c r="E8" s="31">
        <v>45049</v>
      </c>
      <c r="F8" s="28">
        <f t="shared" si="0"/>
        <v>45415</v>
      </c>
      <c r="G8" s="31">
        <v>45415</v>
      </c>
      <c r="H8" s="28">
        <f t="shared" si="1"/>
        <v>45780</v>
      </c>
      <c r="I8" s="31">
        <v>45777</v>
      </c>
      <c r="J8" s="28">
        <f t="shared" si="2"/>
        <v>46142</v>
      </c>
      <c r="K8" s="14">
        <f t="shared" ca="1" si="3"/>
        <v>-382</v>
      </c>
      <c r="L8" s="7"/>
    </row>
    <row r="9" spans="1:12" x14ac:dyDescent="0.3">
      <c r="A9" s="86"/>
      <c r="B9" s="12">
        <v>15</v>
      </c>
      <c r="C9" s="7" t="s">
        <v>246</v>
      </c>
      <c r="D9" s="31">
        <v>45049</v>
      </c>
      <c r="E9" s="31">
        <v>45049</v>
      </c>
      <c r="F9" s="28">
        <f t="shared" si="0"/>
        <v>45415</v>
      </c>
      <c r="G9" s="31">
        <v>45415</v>
      </c>
      <c r="H9" s="28">
        <f t="shared" si="1"/>
        <v>45780</v>
      </c>
      <c r="I9" s="31">
        <v>45777</v>
      </c>
      <c r="J9" s="28">
        <f t="shared" si="2"/>
        <v>46142</v>
      </c>
      <c r="K9" s="14">
        <f t="shared" ca="1" si="3"/>
        <v>-382</v>
      </c>
      <c r="L9" s="7"/>
    </row>
    <row r="10" spans="1:12" x14ac:dyDescent="0.3">
      <c r="A10" s="86"/>
      <c r="B10" s="12">
        <v>16</v>
      </c>
      <c r="C10" s="7" t="s">
        <v>247</v>
      </c>
      <c r="D10" s="31">
        <v>45049</v>
      </c>
      <c r="E10" s="31">
        <v>45049</v>
      </c>
      <c r="F10" s="28">
        <f t="shared" si="0"/>
        <v>45415</v>
      </c>
      <c r="G10" s="31">
        <v>45415</v>
      </c>
      <c r="H10" s="28">
        <f t="shared" si="1"/>
        <v>45780</v>
      </c>
      <c r="I10" s="31">
        <v>45777</v>
      </c>
      <c r="J10" s="28">
        <f t="shared" si="2"/>
        <v>46142</v>
      </c>
      <c r="K10" s="14">
        <f t="shared" ca="1" si="3"/>
        <v>-382</v>
      </c>
      <c r="L10" s="7"/>
    </row>
    <row r="11" spans="1:12" x14ac:dyDescent="0.3">
      <c r="A11" s="86"/>
      <c r="B11" s="12">
        <v>17</v>
      </c>
      <c r="C11" s="7" t="s">
        <v>248</v>
      </c>
      <c r="D11" s="31">
        <v>45049</v>
      </c>
      <c r="E11" s="31">
        <v>45049</v>
      </c>
      <c r="F11" s="28">
        <f t="shared" si="0"/>
        <v>45415</v>
      </c>
      <c r="G11" s="31">
        <v>45415</v>
      </c>
      <c r="H11" s="28">
        <f t="shared" si="1"/>
        <v>45780</v>
      </c>
      <c r="I11" s="31">
        <v>45777</v>
      </c>
      <c r="J11" s="28">
        <f t="shared" si="2"/>
        <v>46142</v>
      </c>
      <c r="K11" s="14">
        <f t="shared" ca="1" si="3"/>
        <v>-382</v>
      </c>
      <c r="L11" s="7"/>
    </row>
    <row r="12" spans="1:12" x14ac:dyDescent="0.3">
      <c r="A12" s="86"/>
      <c r="B12" s="12">
        <v>18</v>
      </c>
      <c r="C12" s="7" t="s">
        <v>249</v>
      </c>
      <c r="D12" s="31">
        <v>45049</v>
      </c>
      <c r="E12" s="31">
        <v>45049</v>
      </c>
      <c r="F12" s="28">
        <f t="shared" si="0"/>
        <v>45415</v>
      </c>
      <c r="G12" s="31">
        <v>45415</v>
      </c>
      <c r="H12" s="28">
        <f t="shared" si="1"/>
        <v>45780</v>
      </c>
      <c r="I12" s="31">
        <v>45777</v>
      </c>
      <c r="J12" s="28">
        <f t="shared" si="2"/>
        <v>46142</v>
      </c>
      <c r="K12" s="14">
        <f t="shared" ca="1" si="3"/>
        <v>-382</v>
      </c>
      <c r="L12" s="7"/>
    </row>
    <row r="13" spans="1:12" x14ac:dyDescent="0.3">
      <c r="A13" s="86"/>
      <c r="B13" s="12">
        <v>19</v>
      </c>
      <c r="C13" s="7" t="s">
        <v>250</v>
      </c>
      <c r="D13" s="31">
        <v>45049</v>
      </c>
      <c r="E13" s="31">
        <v>45049</v>
      </c>
      <c r="F13" s="28">
        <f t="shared" si="0"/>
        <v>45415</v>
      </c>
      <c r="G13" s="31">
        <v>45415</v>
      </c>
      <c r="H13" s="28">
        <f t="shared" si="1"/>
        <v>45780</v>
      </c>
      <c r="I13" s="31">
        <v>45777</v>
      </c>
      <c r="J13" s="28">
        <f t="shared" si="2"/>
        <v>46142</v>
      </c>
      <c r="K13" s="14">
        <f t="shared" ca="1" si="3"/>
        <v>-382</v>
      </c>
      <c r="L13" s="7"/>
    </row>
    <row r="14" spans="1:12" x14ac:dyDescent="0.3">
      <c r="A14" s="86"/>
      <c r="B14" s="12">
        <v>20</v>
      </c>
      <c r="C14" s="7" t="s">
        <v>251</v>
      </c>
      <c r="D14" s="31">
        <v>45049</v>
      </c>
      <c r="E14" s="31">
        <v>45049</v>
      </c>
      <c r="F14" s="28">
        <f t="shared" si="0"/>
        <v>45415</v>
      </c>
      <c r="G14" s="31">
        <v>45415</v>
      </c>
      <c r="H14" s="28">
        <f t="shared" si="1"/>
        <v>45780</v>
      </c>
      <c r="I14" s="31">
        <v>45777</v>
      </c>
      <c r="J14" s="28">
        <f t="shared" si="2"/>
        <v>46142</v>
      </c>
      <c r="K14" s="14">
        <f t="shared" ca="1" si="3"/>
        <v>-382</v>
      </c>
      <c r="L14" s="7"/>
    </row>
    <row r="15" spans="1:12" x14ac:dyDescent="0.3">
      <c r="A15" s="86"/>
      <c r="B15" s="12">
        <v>21</v>
      </c>
      <c r="C15" s="7" t="s">
        <v>252</v>
      </c>
      <c r="D15" s="31">
        <v>45049</v>
      </c>
      <c r="E15" s="31">
        <v>45049</v>
      </c>
      <c r="F15" s="28">
        <f t="shared" si="0"/>
        <v>45415</v>
      </c>
      <c r="G15" s="31">
        <v>45415</v>
      </c>
      <c r="H15" s="28">
        <f t="shared" si="1"/>
        <v>45780</v>
      </c>
      <c r="I15" s="31">
        <v>45777</v>
      </c>
      <c r="J15" s="28">
        <f t="shared" si="2"/>
        <v>46142</v>
      </c>
      <c r="K15" s="14">
        <f t="shared" ca="1" si="3"/>
        <v>-382</v>
      </c>
      <c r="L15" s="7"/>
    </row>
    <row r="16" spans="1:12" x14ac:dyDescent="0.3">
      <c r="A16" s="86"/>
      <c r="B16" s="12">
        <v>22</v>
      </c>
      <c r="C16" s="7" t="s">
        <v>253</v>
      </c>
      <c r="D16" s="31">
        <v>45049</v>
      </c>
      <c r="E16" s="31">
        <v>45049</v>
      </c>
      <c r="F16" s="28">
        <f t="shared" si="0"/>
        <v>45415</v>
      </c>
      <c r="G16" s="31">
        <v>45415</v>
      </c>
      <c r="H16" s="28">
        <f t="shared" si="1"/>
        <v>45780</v>
      </c>
      <c r="I16" s="31">
        <v>45777</v>
      </c>
      <c r="J16" s="28">
        <f t="shared" si="2"/>
        <v>46142</v>
      </c>
      <c r="K16" s="14">
        <f t="shared" ca="1" si="3"/>
        <v>-382</v>
      </c>
      <c r="L16" s="7"/>
    </row>
    <row r="17" spans="1:12" x14ac:dyDescent="0.3">
      <c r="A17" s="86"/>
      <c r="B17" s="12">
        <v>23</v>
      </c>
      <c r="C17" s="7" t="s">
        <v>254</v>
      </c>
      <c r="D17" s="31">
        <v>45049</v>
      </c>
      <c r="E17" s="31">
        <v>45049</v>
      </c>
      <c r="F17" s="28">
        <f t="shared" si="0"/>
        <v>45415</v>
      </c>
      <c r="G17" s="31">
        <v>45415</v>
      </c>
      <c r="H17" s="28">
        <f t="shared" si="1"/>
        <v>45780</v>
      </c>
      <c r="I17" s="31">
        <v>45777</v>
      </c>
      <c r="J17" s="28">
        <f t="shared" si="2"/>
        <v>46142</v>
      </c>
      <c r="K17" s="14">
        <f t="shared" ca="1" si="3"/>
        <v>-382</v>
      </c>
      <c r="L17" s="7"/>
    </row>
    <row r="18" spans="1:12" x14ac:dyDescent="0.3">
      <c r="A18" s="86"/>
      <c r="B18" s="12">
        <v>24</v>
      </c>
      <c r="C18" s="7" t="s">
        <v>138</v>
      </c>
      <c r="D18" s="31">
        <v>45049</v>
      </c>
      <c r="E18" s="31">
        <v>45049</v>
      </c>
      <c r="F18" s="28">
        <f t="shared" si="0"/>
        <v>45415</v>
      </c>
      <c r="G18" s="31">
        <v>45415</v>
      </c>
      <c r="H18" s="28">
        <f t="shared" si="1"/>
        <v>45780</v>
      </c>
      <c r="I18" s="31">
        <v>45777</v>
      </c>
      <c r="J18" s="28">
        <f t="shared" si="2"/>
        <v>46142</v>
      </c>
      <c r="K18" s="14">
        <f t="shared" ca="1" si="3"/>
        <v>-382</v>
      </c>
      <c r="L18" s="7"/>
    </row>
    <row r="19" spans="1:12" x14ac:dyDescent="0.3">
      <c r="A19" s="86"/>
      <c r="B19" s="12">
        <v>25</v>
      </c>
      <c r="C19" s="7" t="s">
        <v>255</v>
      </c>
      <c r="D19" s="31">
        <v>45049</v>
      </c>
      <c r="E19" s="31">
        <v>45049</v>
      </c>
      <c r="F19" s="28">
        <f t="shared" si="0"/>
        <v>45415</v>
      </c>
      <c r="G19" s="31">
        <v>45415</v>
      </c>
      <c r="H19" s="28">
        <f t="shared" si="1"/>
        <v>45780</v>
      </c>
      <c r="I19" s="31">
        <v>45777</v>
      </c>
      <c r="J19" s="28">
        <f t="shared" si="2"/>
        <v>46142</v>
      </c>
      <c r="K19" s="14">
        <f t="shared" ca="1" si="3"/>
        <v>-382</v>
      </c>
      <c r="L19" s="7"/>
    </row>
    <row r="20" spans="1:12" x14ac:dyDescent="0.3">
      <c r="A20" s="86"/>
      <c r="B20" s="12">
        <v>26</v>
      </c>
      <c r="C20" s="7" t="s">
        <v>256</v>
      </c>
      <c r="D20" s="31">
        <v>45049</v>
      </c>
      <c r="E20" s="31">
        <v>45049</v>
      </c>
      <c r="F20" s="28">
        <f t="shared" si="0"/>
        <v>45415</v>
      </c>
      <c r="G20" s="31">
        <v>45415</v>
      </c>
      <c r="H20" s="28">
        <f t="shared" si="1"/>
        <v>45780</v>
      </c>
      <c r="I20" s="31">
        <v>45777</v>
      </c>
      <c r="J20" s="28">
        <f t="shared" si="2"/>
        <v>46142</v>
      </c>
      <c r="K20" s="14">
        <f t="shared" ca="1" si="3"/>
        <v>-382</v>
      </c>
      <c r="L20" s="7"/>
    </row>
    <row r="21" spans="1:12" x14ac:dyDescent="0.3">
      <c r="A21" s="86"/>
      <c r="B21" s="12">
        <v>27</v>
      </c>
      <c r="C21" s="7" t="s">
        <v>257</v>
      </c>
      <c r="D21" s="31">
        <v>45049</v>
      </c>
      <c r="E21" s="31">
        <v>45049</v>
      </c>
      <c r="F21" s="28">
        <f t="shared" si="0"/>
        <v>45415</v>
      </c>
      <c r="G21" s="31">
        <v>45415</v>
      </c>
      <c r="H21" s="28">
        <f t="shared" si="1"/>
        <v>45780</v>
      </c>
      <c r="I21" s="31">
        <v>45777</v>
      </c>
      <c r="J21" s="28">
        <f t="shared" si="2"/>
        <v>46142</v>
      </c>
      <c r="K21" s="14">
        <f t="shared" ca="1" si="3"/>
        <v>-382</v>
      </c>
      <c r="L21" s="7"/>
    </row>
    <row r="22" spans="1:12" x14ac:dyDescent="0.3">
      <c r="A22" s="86"/>
      <c r="B22" s="12">
        <v>28</v>
      </c>
      <c r="C22" s="7" t="s">
        <v>258</v>
      </c>
      <c r="D22" s="31">
        <v>45049</v>
      </c>
      <c r="E22" s="31">
        <v>45049</v>
      </c>
      <c r="F22" s="28">
        <f t="shared" si="0"/>
        <v>45415</v>
      </c>
      <c r="G22" s="31">
        <v>45415</v>
      </c>
      <c r="H22" s="28">
        <f t="shared" si="1"/>
        <v>45780</v>
      </c>
      <c r="I22" s="31">
        <v>45777</v>
      </c>
      <c r="J22" s="28">
        <f t="shared" si="2"/>
        <v>46142</v>
      </c>
      <c r="K22" s="14">
        <f t="shared" ca="1" si="3"/>
        <v>-382</v>
      </c>
      <c r="L22" s="7"/>
    </row>
    <row r="23" spans="1:12" x14ac:dyDescent="0.3">
      <c r="A23" s="86"/>
      <c r="B23" s="12">
        <v>29</v>
      </c>
      <c r="C23" s="7" t="s">
        <v>259</v>
      </c>
      <c r="D23" s="31">
        <v>45049</v>
      </c>
      <c r="E23" s="31">
        <v>45049</v>
      </c>
      <c r="F23" s="28">
        <f t="shared" si="0"/>
        <v>45415</v>
      </c>
      <c r="G23" s="31">
        <v>45415</v>
      </c>
      <c r="H23" s="28">
        <f t="shared" si="1"/>
        <v>45780</v>
      </c>
      <c r="I23" s="31">
        <v>45777</v>
      </c>
      <c r="J23" s="28">
        <f t="shared" si="2"/>
        <v>46142</v>
      </c>
      <c r="K23" s="14">
        <f t="shared" ca="1" si="3"/>
        <v>-382</v>
      </c>
      <c r="L23" s="7"/>
    </row>
    <row r="24" spans="1:12" x14ac:dyDescent="0.3">
      <c r="A24" s="86"/>
      <c r="B24" s="12">
        <v>30</v>
      </c>
      <c r="C24" s="7" t="s">
        <v>260</v>
      </c>
      <c r="D24" s="31">
        <v>45049</v>
      </c>
      <c r="E24" s="31">
        <v>45049</v>
      </c>
      <c r="F24" s="28">
        <f t="shared" si="0"/>
        <v>45415</v>
      </c>
      <c r="G24" s="31">
        <v>45415</v>
      </c>
      <c r="H24" s="28">
        <f t="shared" si="1"/>
        <v>45780</v>
      </c>
      <c r="I24" s="31">
        <v>45777</v>
      </c>
      <c r="J24" s="28">
        <f t="shared" si="2"/>
        <v>46142</v>
      </c>
      <c r="K24" s="14">
        <f t="shared" ca="1" si="3"/>
        <v>-382</v>
      </c>
      <c r="L24" s="7"/>
    </row>
    <row r="25" spans="1:12" x14ac:dyDescent="0.3">
      <c r="A25" s="86"/>
      <c r="B25" s="12">
        <v>31</v>
      </c>
      <c r="C25" s="7" t="s">
        <v>261</v>
      </c>
      <c r="D25" s="31">
        <v>45049</v>
      </c>
      <c r="E25" s="31">
        <v>45049</v>
      </c>
      <c r="F25" s="28">
        <f t="shared" si="0"/>
        <v>45415</v>
      </c>
      <c r="G25" s="31">
        <v>45415</v>
      </c>
      <c r="H25" s="28">
        <f t="shared" si="1"/>
        <v>45780</v>
      </c>
      <c r="I25" s="31">
        <v>45777</v>
      </c>
      <c r="J25" s="28">
        <f t="shared" si="2"/>
        <v>46142</v>
      </c>
      <c r="K25" s="14">
        <f t="shared" ca="1" si="3"/>
        <v>-382</v>
      </c>
      <c r="L25" s="7"/>
    </row>
    <row r="26" spans="1:12" x14ac:dyDescent="0.3">
      <c r="A26" s="86"/>
      <c r="B26" s="12">
        <v>32</v>
      </c>
      <c r="C26" s="7" t="s">
        <v>262</v>
      </c>
      <c r="D26" s="31">
        <v>45049</v>
      </c>
      <c r="E26" s="31">
        <v>45049</v>
      </c>
      <c r="F26" s="28">
        <f t="shared" si="0"/>
        <v>45415</v>
      </c>
      <c r="G26" s="31">
        <v>45415</v>
      </c>
      <c r="H26" s="28">
        <f t="shared" si="1"/>
        <v>45780</v>
      </c>
      <c r="I26" s="31">
        <v>45777</v>
      </c>
      <c r="J26" s="28">
        <f t="shared" si="2"/>
        <v>46142</v>
      </c>
      <c r="K26" s="14">
        <f t="shared" ca="1" si="3"/>
        <v>-382</v>
      </c>
      <c r="L26" s="7"/>
    </row>
    <row r="27" spans="1:12" x14ac:dyDescent="0.3">
      <c r="A27" s="86"/>
      <c r="B27" s="12">
        <v>33</v>
      </c>
      <c r="C27" s="7" t="s">
        <v>263</v>
      </c>
      <c r="D27" s="31">
        <v>45049</v>
      </c>
      <c r="E27" s="31">
        <v>45049</v>
      </c>
      <c r="F27" s="28">
        <f t="shared" si="0"/>
        <v>45415</v>
      </c>
      <c r="G27" s="31">
        <v>45415</v>
      </c>
      <c r="H27" s="28">
        <f t="shared" si="1"/>
        <v>45780</v>
      </c>
      <c r="I27" s="31">
        <v>45777</v>
      </c>
      <c r="J27" s="28">
        <f t="shared" si="2"/>
        <v>46142</v>
      </c>
      <c r="K27" s="14">
        <f t="shared" ca="1" si="3"/>
        <v>-382</v>
      </c>
      <c r="L27" s="7"/>
    </row>
    <row r="28" spans="1:12" x14ac:dyDescent="0.3">
      <c r="A28" s="86"/>
      <c r="B28" s="12">
        <v>34</v>
      </c>
      <c r="C28" s="7" t="s">
        <v>264</v>
      </c>
      <c r="D28" s="31">
        <v>45049</v>
      </c>
      <c r="E28" s="31">
        <v>45049</v>
      </c>
      <c r="F28" s="28">
        <f t="shared" si="0"/>
        <v>45415</v>
      </c>
      <c r="G28" s="31">
        <v>45415</v>
      </c>
      <c r="H28" s="28">
        <f t="shared" si="1"/>
        <v>45780</v>
      </c>
      <c r="I28" s="31">
        <v>45777</v>
      </c>
      <c r="J28" s="28">
        <f t="shared" si="2"/>
        <v>46142</v>
      </c>
      <c r="K28" s="14">
        <f t="shared" ca="1" si="3"/>
        <v>-382</v>
      </c>
      <c r="L28" s="7"/>
    </row>
    <row r="29" spans="1:12" x14ac:dyDescent="0.3">
      <c r="A29" s="86"/>
      <c r="B29" s="12">
        <v>35</v>
      </c>
      <c r="C29" s="7" t="s">
        <v>265</v>
      </c>
      <c r="D29" s="31">
        <v>45049</v>
      </c>
      <c r="E29" s="31">
        <v>45049</v>
      </c>
      <c r="F29" s="28">
        <f t="shared" si="0"/>
        <v>45415</v>
      </c>
      <c r="G29" s="31">
        <v>45415</v>
      </c>
      <c r="H29" s="28">
        <f t="shared" si="1"/>
        <v>45780</v>
      </c>
      <c r="I29" s="31">
        <v>45777</v>
      </c>
      <c r="J29" s="28">
        <f t="shared" si="2"/>
        <v>46142</v>
      </c>
      <c r="K29" s="14">
        <f t="shared" ca="1" si="3"/>
        <v>-382</v>
      </c>
      <c r="L29" s="7"/>
    </row>
    <row r="30" spans="1:12" x14ac:dyDescent="0.3">
      <c r="A30" s="86"/>
      <c r="B30" s="12">
        <v>36</v>
      </c>
      <c r="C30" s="7" t="s">
        <v>266</v>
      </c>
      <c r="D30" s="31">
        <v>45049</v>
      </c>
      <c r="E30" s="31">
        <v>45049</v>
      </c>
      <c r="F30" s="28">
        <f t="shared" si="0"/>
        <v>45415</v>
      </c>
      <c r="G30" s="31">
        <v>45415</v>
      </c>
      <c r="H30" s="28">
        <f t="shared" si="1"/>
        <v>45780</v>
      </c>
      <c r="I30" s="31">
        <v>45777</v>
      </c>
      <c r="J30" s="28">
        <f t="shared" si="2"/>
        <v>46142</v>
      </c>
      <c r="K30" s="14">
        <f t="shared" ca="1" si="3"/>
        <v>-382</v>
      </c>
      <c r="L30" s="7"/>
    </row>
    <row r="31" spans="1:12" x14ac:dyDescent="0.3">
      <c r="A31" s="86"/>
      <c r="B31" s="12">
        <v>37</v>
      </c>
      <c r="C31" s="7" t="s">
        <v>267</v>
      </c>
      <c r="D31" s="31">
        <v>45049</v>
      </c>
      <c r="E31" s="31">
        <v>45049</v>
      </c>
      <c r="F31" s="28">
        <f t="shared" si="0"/>
        <v>45415</v>
      </c>
      <c r="G31" s="31">
        <v>45415</v>
      </c>
      <c r="H31" s="28">
        <f t="shared" si="1"/>
        <v>45780</v>
      </c>
      <c r="I31" s="31">
        <v>45777</v>
      </c>
      <c r="J31" s="28">
        <f t="shared" si="2"/>
        <v>46142</v>
      </c>
      <c r="K31" s="14">
        <f t="shared" ca="1" si="3"/>
        <v>-382</v>
      </c>
      <c r="L31" s="7"/>
    </row>
    <row r="32" spans="1:12" x14ac:dyDescent="0.3">
      <c r="A32" s="86"/>
      <c r="B32" s="12">
        <v>38</v>
      </c>
      <c r="C32" s="7" t="s">
        <v>268</v>
      </c>
      <c r="D32" s="31">
        <v>45049</v>
      </c>
      <c r="E32" s="31">
        <v>45049</v>
      </c>
      <c r="F32" s="28">
        <f t="shared" si="0"/>
        <v>45415</v>
      </c>
      <c r="G32" s="31">
        <v>45415</v>
      </c>
      <c r="H32" s="28">
        <f t="shared" si="1"/>
        <v>45780</v>
      </c>
      <c r="I32" s="31">
        <v>45777</v>
      </c>
      <c r="J32" s="28">
        <f t="shared" si="2"/>
        <v>46142</v>
      </c>
      <c r="K32" s="14">
        <f t="shared" ca="1" si="3"/>
        <v>-382</v>
      </c>
      <c r="L32" s="7"/>
    </row>
    <row r="33" spans="1:12" x14ac:dyDescent="0.3">
      <c r="A33" s="86"/>
      <c r="B33" s="12">
        <v>39</v>
      </c>
      <c r="C33" s="7" t="s">
        <v>269</v>
      </c>
      <c r="D33" s="31">
        <v>45049</v>
      </c>
      <c r="E33" s="31">
        <v>45049</v>
      </c>
      <c r="F33" s="28">
        <f t="shared" si="0"/>
        <v>45415</v>
      </c>
      <c r="G33" s="31">
        <v>45415</v>
      </c>
      <c r="H33" s="28">
        <f t="shared" si="1"/>
        <v>45780</v>
      </c>
      <c r="I33" s="31">
        <v>45777</v>
      </c>
      <c r="J33" s="28">
        <f t="shared" si="2"/>
        <v>46142</v>
      </c>
      <c r="K33" s="14">
        <f t="shared" ca="1" si="3"/>
        <v>-382</v>
      </c>
      <c r="L33" s="7"/>
    </row>
    <row r="34" spans="1:12" x14ac:dyDescent="0.3">
      <c r="A34" s="86"/>
      <c r="B34" s="12">
        <v>40</v>
      </c>
      <c r="C34" s="7" t="s">
        <v>270</v>
      </c>
      <c r="D34" s="31">
        <v>45049</v>
      </c>
      <c r="E34" s="31">
        <v>45049</v>
      </c>
      <c r="F34" s="28">
        <f t="shared" si="0"/>
        <v>45415</v>
      </c>
      <c r="G34" s="31">
        <v>45415</v>
      </c>
      <c r="H34" s="28">
        <f t="shared" si="1"/>
        <v>45780</v>
      </c>
      <c r="I34" s="31">
        <v>45777</v>
      </c>
      <c r="J34" s="28">
        <f t="shared" si="2"/>
        <v>46142</v>
      </c>
      <c r="K34" s="14">
        <f t="shared" ca="1" si="3"/>
        <v>-382</v>
      </c>
      <c r="L34" s="7"/>
    </row>
    <row r="35" spans="1:12" x14ac:dyDescent="0.3">
      <c r="A35" s="86"/>
      <c r="B35" s="12">
        <v>41</v>
      </c>
      <c r="C35" s="7" t="s">
        <v>271</v>
      </c>
      <c r="D35" s="31">
        <v>45049</v>
      </c>
      <c r="E35" s="31">
        <v>45049</v>
      </c>
      <c r="F35" s="28">
        <f t="shared" si="0"/>
        <v>45415</v>
      </c>
      <c r="G35" s="31">
        <v>45415</v>
      </c>
      <c r="H35" s="28">
        <f t="shared" si="1"/>
        <v>45780</v>
      </c>
      <c r="I35" s="31">
        <v>45777</v>
      </c>
      <c r="J35" s="28">
        <f t="shared" si="2"/>
        <v>46142</v>
      </c>
      <c r="K35" s="14">
        <f t="shared" ca="1" si="3"/>
        <v>-382</v>
      </c>
      <c r="L35" s="7"/>
    </row>
    <row r="36" spans="1:12" x14ac:dyDescent="0.3">
      <c r="A36" s="86"/>
      <c r="B36" s="12">
        <v>42</v>
      </c>
      <c r="C36" s="7" t="s">
        <v>272</v>
      </c>
      <c r="D36" s="31">
        <v>45049</v>
      </c>
      <c r="E36" s="31">
        <v>45049</v>
      </c>
      <c r="F36" s="28">
        <f t="shared" si="0"/>
        <v>45415</v>
      </c>
      <c r="G36" s="31">
        <v>45415</v>
      </c>
      <c r="H36" s="28">
        <f t="shared" si="1"/>
        <v>45780</v>
      </c>
      <c r="I36" s="31">
        <v>45777</v>
      </c>
      <c r="J36" s="28">
        <f t="shared" si="2"/>
        <v>46142</v>
      </c>
      <c r="K36" s="14">
        <f t="shared" ca="1" si="3"/>
        <v>-382</v>
      </c>
      <c r="L36" s="7"/>
    </row>
    <row r="37" spans="1:12" x14ac:dyDescent="0.3">
      <c r="A37" s="86"/>
      <c r="B37" s="12">
        <v>43</v>
      </c>
      <c r="C37" s="7" t="s">
        <v>273</v>
      </c>
      <c r="D37" s="31">
        <v>45049</v>
      </c>
      <c r="E37" s="31">
        <v>45049</v>
      </c>
      <c r="F37" s="28">
        <f t="shared" si="0"/>
        <v>45415</v>
      </c>
      <c r="G37" s="31">
        <v>45415</v>
      </c>
      <c r="H37" s="28">
        <f t="shared" si="1"/>
        <v>45780</v>
      </c>
      <c r="I37" s="31">
        <v>45777</v>
      </c>
      <c r="J37" s="28">
        <f t="shared" si="2"/>
        <v>46142</v>
      </c>
      <c r="K37" s="14">
        <f t="shared" ca="1" si="3"/>
        <v>-382</v>
      </c>
      <c r="L37" s="7"/>
    </row>
    <row r="38" spans="1:12" x14ac:dyDescent="0.3">
      <c r="A38" s="86"/>
      <c r="B38" s="12">
        <v>44</v>
      </c>
      <c r="C38" s="7" t="s">
        <v>274</v>
      </c>
      <c r="D38" s="31">
        <v>45049</v>
      </c>
      <c r="E38" s="31">
        <v>45049</v>
      </c>
      <c r="F38" s="28">
        <f t="shared" si="0"/>
        <v>45415</v>
      </c>
      <c r="G38" s="31">
        <v>45415</v>
      </c>
      <c r="H38" s="28">
        <f t="shared" si="1"/>
        <v>45780</v>
      </c>
      <c r="I38" s="31">
        <v>45777</v>
      </c>
      <c r="J38" s="28">
        <f t="shared" si="2"/>
        <v>46142</v>
      </c>
      <c r="K38" s="14">
        <f t="shared" ca="1" si="3"/>
        <v>-382</v>
      </c>
      <c r="L38" s="7"/>
    </row>
    <row r="39" spans="1:12" x14ac:dyDescent="0.3">
      <c r="A39" s="86"/>
      <c r="B39" s="12">
        <v>45</v>
      </c>
      <c r="C39" s="7" t="s">
        <v>275</v>
      </c>
      <c r="D39" s="31">
        <v>45049</v>
      </c>
      <c r="E39" s="31">
        <v>45049</v>
      </c>
      <c r="F39" s="28">
        <f t="shared" si="0"/>
        <v>45415</v>
      </c>
      <c r="G39" s="31">
        <v>45415</v>
      </c>
      <c r="H39" s="28">
        <f t="shared" si="1"/>
        <v>45780</v>
      </c>
      <c r="I39" s="31">
        <v>45777</v>
      </c>
      <c r="J39" s="28">
        <f t="shared" si="2"/>
        <v>46142</v>
      </c>
      <c r="K39" s="14">
        <f t="shared" ca="1" si="3"/>
        <v>-382</v>
      </c>
      <c r="L39" s="7"/>
    </row>
    <row r="40" spans="1:12" x14ac:dyDescent="0.3">
      <c r="A40" s="86"/>
      <c r="B40" s="12">
        <v>46</v>
      </c>
      <c r="C40" s="7" t="s">
        <v>276</v>
      </c>
      <c r="D40" s="31">
        <v>45049</v>
      </c>
      <c r="E40" s="31">
        <v>45049</v>
      </c>
      <c r="F40" s="28">
        <f t="shared" si="0"/>
        <v>45415</v>
      </c>
      <c r="G40" s="31">
        <v>45415</v>
      </c>
      <c r="H40" s="28">
        <f t="shared" si="1"/>
        <v>45780</v>
      </c>
      <c r="I40" s="31">
        <v>45777</v>
      </c>
      <c r="J40" s="28">
        <f t="shared" si="2"/>
        <v>46142</v>
      </c>
      <c r="K40" s="14">
        <f t="shared" ca="1" si="3"/>
        <v>-382</v>
      </c>
      <c r="L40" s="7"/>
    </row>
    <row r="41" spans="1:12" x14ac:dyDescent="0.3">
      <c r="A41" s="86"/>
      <c r="B41" s="12">
        <v>47</v>
      </c>
      <c r="C41" s="7" t="s">
        <v>277</v>
      </c>
      <c r="D41" s="31">
        <v>45049</v>
      </c>
      <c r="E41" s="31">
        <v>45049</v>
      </c>
      <c r="F41" s="28">
        <f t="shared" si="0"/>
        <v>45415</v>
      </c>
      <c r="G41" s="31">
        <v>45415</v>
      </c>
      <c r="H41" s="28">
        <f t="shared" si="1"/>
        <v>45780</v>
      </c>
      <c r="I41" s="31">
        <v>45777</v>
      </c>
      <c r="J41" s="28">
        <f t="shared" si="2"/>
        <v>46142</v>
      </c>
      <c r="K41" s="14">
        <f t="shared" ca="1" si="3"/>
        <v>-382</v>
      </c>
      <c r="L41" s="7"/>
    </row>
    <row r="42" spans="1:12" x14ac:dyDescent="0.3">
      <c r="A42" s="86"/>
      <c r="B42" s="12">
        <v>48</v>
      </c>
      <c r="C42" s="7" t="s">
        <v>278</v>
      </c>
      <c r="D42" s="31">
        <v>45049</v>
      </c>
      <c r="E42" s="31">
        <v>45049</v>
      </c>
      <c r="F42" s="28">
        <f t="shared" si="0"/>
        <v>45415</v>
      </c>
      <c r="G42" s="31">
        <v>45415</v>
      </c>
      <c r="H42" s="28">
        <f t="shared" si="1"/>
        <v>45780</v>
      </c>
      <c r="I42" s="31">
        <v>45777</v>
      </c>
      <c r="J42" s="28">
        <f t="shared" si="2"/>
        <v>46142</v>
      </c>
      <c r="K42" s="14">
        <f t="shared" ca="1" si="3"/>
        <v>-382</v>
      </c>
      <c r="L42" s="7"/>
    </row>
    <row r="43" spans="1:12" x14ac:dyDescent="0.3">
      <c r="A43" s="86"/>
      <c r="B43" s="12">
        <v>49</v>
      </c>
      <c r="C43" s="7" t="s">
        <v>279</v>
      </c>
      <c r="D43" s="31">
        <v>45049</v>
      </c>
      <c r="E43" s="31">
        <v>45049</v>
      </c>
      <c r="F43" s="28">
        <f t="shared" si="0"/>
        <v>45415</v>
      </c>
      <c r="G43" s="31">
        <v>45415</v>
      </c>
      <c r="H43" s="28">
        <f t="shared" si="1"/>
        <v>45780</v>
      </c>
      <c r="I43" s="31">
        <v>45777</v>
      </c>
      <c r="J43" s="28">
        <f t="shared" si="2"/>
        <v>46142</v>
      </c>
      <c r="K43" s="14">
        <f t="shared" ca="1" si="3"/>
        <v>-382</v>
      </c>
      <c r="L43" s="7"/>
    </row>
    <row r="44" spans="1:12" x14ac:dyDescent="0.3">
      <c r="A44" s="86"/>
      <c r="B44" s="12">
        <v>50</v>
      </c>
      <c r="C44" s="7" t="s">
        <v>280</v>
      </c>
      <c r="D44" s="31">
        <v>45049</v>
      </c>
      <c r="E44" s="31">
        <v>45049</v>
      </c>
      <c r="F44" s="28">
        <f t="shared" si="0"/>
        <v>45415</v>
      </c>
      <c r="G44" s="31">
        <v>45415</v>
      </c>
      <c r="H44" s="28">
        <f t="shared" si="1"/>
        <v>45780</v>
      </c>
      <c r="I44" s="31">
        <v>45777</v>
      </c>
      <c r="J44" s="28">
        <f t="shared" si="2"/>
        <v>46142</v>
      </c>
      <c r="K44" s="14">
        <f t="shared" ca="1" si="3"/>
        <v>-382</v>
      </c>
      <c r="L44" s="7"/>
    </row>
    <row r="45" spans="1:12" x14ac:dyDescent="0.3">
      <c r="A45" s="86"/>
      <c r="B45" s="12">
        <v>51</v>
      </c>
      <c r="C45" s="7" t="s">
        <v>281</v>
      </c>
      <c r="D45" s="31">
        <v>45049</v>
      </c>
      <c r="E45" s="31">
        <v>45049</v>
      </c>
      <c r="F45" s="28">
        <f t="shared" si="0"/>
        <v>45415</v>
      </c>
      <c r="G45" s="31">
        <v>45415</v>
      </c>
      <c r="H45" s="28">
        <f t="shared" si="1"/>
        <v>45780</v>
      </c>
      <c r="I45" s="31">
        <v>45777</v>
      </c>
      <c r="J45" s="28">
        <f t="shared" si="2"/>
        <v>46142</v>
      </c>
      <c r="K45" s="14">
        <f t="shared" ca="1" si="3"/>
        <v>-382</v>
      </c>
      <c r="L45" s="7"/>
    </row>
    <row r="46" spans="1:12" x14ac:dyDescent="0.3">
      <c r="A46" s="86"/>
      <c r="B46" s="12">
        <v>52</v>
      </c>
      <c r="C46" s="7" t="s">
        <v>282</v>
      </c>
      <c r="D46" s="31">
        <v>45049</v>
      </c>
      <c r="E46" s="31">
        <v>45049</v>
      </c>
      <c r="F46" s="28">
        <f t="shared" si="0"/>
        <v>45415</v>
      </c>
      <c r="G46" s="31">
        <v>45415</v>
      </c>
      <c r="H46" s="28">
        <f t="shared" si="1"/>
        <v>45780</v>
      </c>
      <c r="I46" s="31">
        <v>45777</v>
      </c>
      <c r="J46" s="28">
        <f t="shared" si="2"/>
        <v>46142</v>
      </c>
      <c r="K46" s="14">
        <f t="shared" ca="1" si="3"/>
        <v>-382</v>
      </c>
      <c r="L46" s="7"/>
    </row>
    <row r="47" spans="1:12" x14ac:dyDescent="0.3">
      <c r="A47" s="86"/>
      <c r="B47" s="12">
        <v>53</v>
      </c>
      <c r="C47" s="7" t="s">
        <v>283</v>
      </c>
      <c r="D47" s="31">
        <v>45049</v>
      </c>
      <c r="E47" s="31">
        <v>45049</v>
      </c>
      <c r="F47" s="28">
        <f t="shared" si="0"/>
        <v>45415</v>
      </c>
      <c r="G47" s="31">
        <v>45415</v>
      </c>
      <c r="H47" s="28">
        <f t="shared" si="1"/>
        <v>45780</v>
      </c>
      <c r="I47" s="31">
        <v>45777</v>
      </c>
      <c r="J47" s="28">
        <f t="shared" si="2"/>
        <v>46142</v>
      </c>
      <c r="K47" s="14">
        <f t="shared" ca="1" si="3"/>
        <v>-382</v>
      </c>
      <c r="L47" s="7"/>
    </row>
    <row r="48" spans="1:12" x14ac:dyDescent="0.3">
      <c r="A48" s="86"/>
      <c r="B48" s="12">
        <v>54</v>
      </c>
      <c r="C48" s="7" t="s">
        <v>284</v>
      </c>
      <c r="D48" s="31">
        <v>45049</v>
      </c>
      <c r="E48" s="31">
        <v>45049</v>
      </c>
      <c r="F48" s="28">
        <f t="shared" si="0"/>
        <v>45415</v>
      </c>
      <c r="G48" s="31">
        <v>45415</v>
      </c>
      <c r="H48" s="28">
        <f t="shared" si="1"/>
        <v>45780</v>
      </c>
      <c r="I48" s="31">
        <v>45777</v>
      </c>
      <c r="J48" s="28">
        <f t="shared" si="2"/>
        <v>46142</v>
      </c>
      <c r="K48" s="14">
        <f t="shared" ca="1" si="3"/>
        <v>-382</v>
      </c>
      <c r="L48" s="7"/>
    </row>
    <row r="49" spans="1:12" x14ac:dyDescent="0.3">
      <c r="A49" s="86"/>
      <c r="B49" s="12">
        <v>55</v>
      </c>
      <c r="C49" s="7" t="s">
        <v>285</v>
      </c>
      <c r="D49" s="31">
        <v>45049</v>
      </c>
      <c r="E49" s="31">
        <v>45049</v>
      </c>
      <c r="F49" s="28">
        <f t="shared" si="0"/>
        <v>45415</v>
      </c>
      <c r="G49" s="31">
        <v>45415</v>
      </c>
      <c r="H49" s="28">
        <f t="shared" si="1"/>
        <v>45780</v>
      </c>
      <c r="I49" s="31">
        <v>45777</v>
      </c>
      <c r="J49" s="28">
        <f t="shared" si="2"/>
        <v>46142</v>
      </c>
      <c r="K49" s="14">
        <f t="shared" ca="1" si="3"/>
        <v>-382</v>
      </c>
      <c r="L49" s="7"/>
    </row>
    <row r="50" spans="1:12" x14ac:dyDescent="0.3">
      <c r="A50" s="86"/>
      <c r="B50" s="12">
        <v>56</v>
      </c>
      <c r="C50" s="7" t="s">
        <v>286</v>
      </c>
      <c r="D50" s="31">
        <v>45049</v>
      </c>
      <c r="E50" s="31">
        <v>45049</v>
      </c>
      <c r="F50" s="28">
        <f t="shared" si="0"/>
        <v>45415</v>
      </c>
      <c r="G50" s="31">
        <v>45415</v>
      </c>
      <c r="H50" s="28">
        <f t="shared" si="1"/>
        <v>45780</v>
      </c>
      <c r="I50" s="31">
        <v>45777</v>
      </c>
      <c r="J50" s="28">
        <f t="shared" si="2"/>
        <v>46142</v>
      </c>
      <c r="K50" s="14">
        <f t="shared" ca="1" si="3"/>
        <v>-382</v>
      </c>
      <c r="L50" s="7"/>
    </row>
    <row r="51" spans="1:12" x14ac:dyDescent="0.3">
      <c r="A51" s="86"/>
      <c r="B51" s="12">
        <v>57</v>
      </c>
      <c r="C51" s="7" t="s">
        <v>287</v>
      </c>
      <c r="D51" s="31">
        <v>45049</v>
      </c>
      <c r="E51" s="31">
        <v>45049</v>
      </c>
      <c r="F51" s="28">
        <f t="shared" si="0"/>
        <v>45415</v>
      </c>
      <c r="G51" s="31">
        <v>45415</v>
      </c>
      <c r="H51" s="28">
        <f t="shared" si="1"/>
        <v>45780</v>
      </c>
      <c r="I51" s="31">
        <v>45777</v>
      </c>
      <c r="J51" s="28">
        <f t="shared" si="2"/>
        <v>46142</v>
      </c>
      <c r="K51" s="14">
        <f t="shared" ca="1" si="3"/>
        <v>-382</v>
      </c>
      <c r="L51" s="7"/>
    </row>
    <row r="52" spans="1:12" x14ac:dyDescent="0.3">
      <c r="A52" s="86"/>
      <c r="B52" s="12">
        <v>58</v>
      </c>
      <c r="C52" s="7" t="s">
        <v>288</v>
      </c>
      <c r="D52" s="31">
        <v>45049</v>
      </c>
      <c r="E52" s="31">
        <v>45049</v>
      </c>
      <c r="F52" s="28">
        <f t="shared" si="0"/>
        <v>45415</v>
      </c>
      <c r="G52" s="31">
        <v>45415</v>
      </c>
      <c r="H52" s="28">
        <f t="shared" si="1"/>
        <v>45780</v>
      </c>
      <c r="I52" s="31">
        <v>45777</v>
      </c>
      <c r="J52" s="28">
        <f t="shared" si="2"/>
        <v>46142</v>
      </c>
      <c r="K52" s="14">
        <f t="shared" ca="1" si="3"/>
        <v>-382</v>
      </c>
      <c r="L52" s="7"/>
    </row>
    <row r="53" spans="1:12" x14ac:dyDescent="0.3">
      <c r="A53" s="86"/>
      <c r="B53" s="12">
        <v>59</v>
      </c>
      <c r="C53" s="7" t="s">
        <v>289</v>
      </c>
      <c r="D53" s="31">
        <v>45049</v>
      </c>
      <c r="E53" s="31">
        <v>45049</v>
      </c>
      <c r="F53" s="28">
        <f t="shared" si="0"/>
        <v>45415</v>
      </c>
      <c r="G53" s="31">
        <v>45415</v>
      </c>
      <c r="H53" s="28">
        <f t="shared" si="1"/>
        <v>45780</v>
      </c>
      <c r="I53" s="31">
        <v>45777</v>
      </c>
      <c r="J53" s="28">
        <f t="shared" si="2"/>
        <v>46142</v>
      </c>
      <c r="K53" s="14">
        <f t="shared" ca="1" si="3"/>
        <v>-382</v>
      </c>
      <c r="L53" s="7"/>
    </row>
    <row r="54" spans="1:12" x14ac:dyDescent="0.3">
      <c r="A54" s="86"/>
      <c r="B54" s="12">
        <v>60</v>
      </c>
      <c r="C54" s="7" t="s">
        <v>290</v>
      </c>
      <c r="D54" s="31">
        <v>45049</v>
      </c>
      <c r="E54" s="31">
        <v>45049</v>
      </c>
      <c r="F54" s="28">
        <f t="shared" si="0"/>
        <v>45415</v>
      </c>
      <c r="G54" s="31">
        <v>45415</v>
      </c>
      <c r="H54" s="28">
        <f t="shared" si="1"/>
        <v>45780</v>
      </c>
      <c r="I54" s="31">
        <v>45777</v>
      </c>
      <c r="J54" s="28">
        <f t="shared" si="2"/>
        <v>46142</v>
      </c>
      <c r="K54" s="14">
        <f t="shared" ca="1" si="3"/>
        <v>-382</v>
      </c>
      <c r="L54" s="7"/>
    </row>
    <row r="55" spans="1:12" x14ac:dyDescent="0.3">
      <c r="A55" s="86"/>
      <c r="B55" s="12">
        <v>61</v>
      </c>
      <c r="C55" s="7" t="s">
        <v>291</v>
      </c>
      <c r="D55" s="31">
        <v>45049</v>
      </c>
      <c r="E55" s="31">
        <v>45049</v>
      </c>
      <c r="F55" s="28">
        <f t="shared" si="0"/>
        <v>45415</v>
      </c>
      <c r="G55" s="31">
        <v>45415</v>
      </c>
      <c r="H55" s="28">
        <f t="shared" si="1"/>
        <v>45780</v>
      </c>
      <c r="I55" s="31">
        <v>45777</v>
      </c>
      <c r="J55" s="28">
        <f t="shared" si="2"/>
        <v>46142</v>
      </c>
      <c r="K55" s="14">
        <f t="shared" ca="1" si="3"/>
        <v>-382</v>
      </c>
      <c r="L55" s="7"/>
    </row>
    <row r="56" spans="1:12" x14ac:dyDescent="0.3">
      <c r="A56" s="86"/>
      <c r="B56" s="12">
        <v>62</v>
      </c>
      <c r="C56" s="7" t="s">
        <v>292</v>
      </c>
      <c r="D56" s="31">
        <v>45049</v>
      </c>
      <c r="E56" s="31">
        <v>45049</v>
      </c>
      <c r="F56" s="28">
        <f t="shared" si="0"/>
        <v>45415</v>
      </c>
      <c r="G56" s="31">
        <v>45415</v>
      </c>
      <c r="H56" s="28">
        <f t="shared" si="1"/>
        <v>45780</v>
      </c>
      <c r="I56" s="31">
        <v>45777</v>
      </c>
      <c r="J56" s="28">
        <f t="shared" si="2"/>
        <v>46142</v>
      </c>
      <c r="K56" s="14">
        <f t="shared" ca="1" si="3"/>
        <v>-382</v>
      </c>
      <c r="L56" s="7"/>
    </row>
    <row r="57" spans="1:12" x14ac:dyDescent="0.3">
      <c r="A57" s="86"/>
      <c r="B57" s="12">
        <v>63</v>
      </c>
      <c r="C57" s="7" t="s">
        <v>293</v>
      </c>
      <c r="D57" s="31">
        <v>45049</v>
      </c>
      <c r="E57" s="31">
        <v>45049</v>
      </c>
      <c r="F57" s="28">
        <f t="shared" si="0"/>
        <v>45415</v>
      </c>
      <c r="G57" s="31">
        <v>45415</v>
      </c>
      <c r="H57" s="28">
        <f t="shared" si="1"/>
        <v>45780</v>
      </c>
      <c r="I57" s="31">
        <v>45777</v>
      </c>
      <c r="J57" s="28">
        <f t="shared" si="2"/>
        <v>46142</v>
      </c>
      <c r="K57" s="14">
        <f t="shared" ca="1" si="3"/>
        <v>-382</v>
      </c>
      <c r="L57" s="7"/>
    </row>
    <row r="58" spans="1:12" x14ac:dyDescent="0.3">
      <c r="A58" s="86"/>
      <c r="B58" s="12">
        <v>64</v>
      </c>
      <c r="C58" s="7" t="s">
        <v>48</v>
      </c>
      <c r="D58" s="31">
        <v>45049</v>
      </c>
      <c r="E58" s="31">
        <v>45049</v>
      </c>
      <c r="F58" s="28">
        <f t="shared" si="0"/>
        <v>45415</v>
      </c>
      <c r="G58" s="31">
        <v>45415</v>
      </c>
      <c r="H58" s="28">
        <f t="shared" si="1"/>
        <v>45780</v>
      </c>
      <c r="I58" s="31">
        <v>45777</v>
      </c>
      <c r="J58" s="28">
        <f t="shared" si="2"/>
        <v>46142</v>
      </c>
      <c r="K58" s="14">
        <f t="shared" ca="1" si="3"/>
        <v>-382</v>
      </c>
      <c r="L58" s="7"/>
    </row>
    <row r="59" spans="1:12" x14ac:dyDescent="0.3">
      <c r="A59" s="86"/>
      <c r="B59" s="12">
        <v>65</v>
      </c>
      <c r="C59" s="7" t="s">
        <v>294</v>
      </c>
      <c r="D59" s="31">
        <v>45049</v>
      </c>
      <c r="E59" s="31">
        <v>45049</v>
      </c>
      <c r="F59" s="28">
        <f t="shared" si="0"/>
        <v>45415</v>
      </c>
      <c r="G59" s="31">
        <v>45415</v>
      </c>
      <c r="H59" s="28">
        <f t="shared" si="1"/>
        <v>45780</v>
      </c>
      <c r="I59" s="31">
        <v>45777</v>
      </c>
      <c r="J59" s="28">
        <f t="shared" si="2"/>
        <v>46142</v>
      </c>
      <c r="K59" s="14">
        <f ca="1">J59-TODAY()</f>
        <v>-20</v>
      </c>
      <c r="L59" s="7"/>
    </row>
    <row r="60" spans="1:12" x14ac:dyDescent="0.3">
      <c r="A60" s="86"/>
      <c r="B60" s="12">
        <v>66</v>
      </c>
      <c r="C60" s="7" t="s">
        <v>295</v>
      </c>
      <c r="D60" s="31">
        <v>45049</v>
      </c>
      <c r="E60" s="31">
        <v>45049</v>
      </c>
      <c r="F60" s="28">
        <f t="shared" si="0"/>
        <v>45415</v>
      </c>
      <c r="G60" s="31">
        <v>45415</v>
      </c>
      <c r="H60" s="28">
        <f t="shared" si="1"/>
        <v>45780</v>
      </c>
      <c r="I60" s="31">
        <v>45777</v>
      </c>
      <c r="J60" s="28">
        <f t="shared" si="2"/>
        <v>46142</v>
      </c>
      <c r="K60" s="14">
        <f t="shared" ref="K60:K123" ca="1" si="4">J60-TODAY()</f>
        <v>-20</v>
      </c>
      <c r="L60" s="7"/>
    </row>
    <row r="61" spans="1:12" x14ac:dyDescent="0.3">
      <c r="A61" s="86"/>
      <c r="B61" s="12">
        <v>67</v>
      </c>
      <c r="C61" s="7" t="s">
        <v>296</v>
      </c>
      <c r="D61" s="31">
        <v>45049</v>
      </c>
      <c r="E61" s="31">
        <v>45049</v>
      </c>
      <c r="F61" s="28">
        <f t="shared" si="0"/>
        <v>45415</v>
      </c>
      <c r="G61" s="31">
        <v>45415</v>
      </c>
      <c r="H61" s="28">
        <f t="shared" si="1"/>
        <v>45780</v>
      </c>
      <c r="I61" s="31">
        <v>45777</v>
      </c>
      <c r="J61" s="28">
        <f t="shared" si="2"/>
        <v>46142</v>
      </c>
      <c r="K61" s="14">
        <f t="shared" ca="1" si="4"/>
        <v>-20</v>
      </c>
      <c r="L61" s="7"/>
    </row>
    <row r="62" spans="1:12" x14ac:dyDescent="0.3">
      <c r="A62" s="86"/>
      <c r="B62" s="12">
        <v>68</v>
      </c>
      <c r="C62" s="7" t="s">
        <v>297</v>
      </c>
      <c r="D62" s="31">
        <v>45049</v>
      </c>
      <c r="E62" s="31">
        <v>45049</v>
      </c>
      <c r="F62" s="28">
        <f t="shared" si="0"/>
        <v>45415</v>
      </c>
      <c r="G62" s="31">
        <v>45415</v>
      </c>
      <c r="H62" s="28">
        <f t="shared" si="1"/>
        <v>45780</v>
      </c>
      <c r="I62" s="31">
        <v>45777</v>
      </c>
      <c r="J62" s="28">
        <f t="shared" si="2"/>
        <v>46142</v>
      </c>
      <c r="K62" s="14">
        <f t="shared" ca="1" si="4"/>
        <v>-20</v>
      </c>
      <c r="L62" s="7"/>
    </row>
    <row r="63" spans="1:12" x14ac:dyDescent="0.3">
      <c r="A63" s="86"/>
      <c r="B63" s="12">
        <v>69</v>
      </c>
      <c r="C63" s="7" t="s">
        <v>298</v>
      </c>
      <c r="D63" s="31">
        <v>45049</v>
      </c>
      <c r="E63" s="31">
        <v>45049</v>
      </c>
      <c r="F63" s="28">
        <f t="shared" si="0"/>
        <v>45415</v>
      </c>
      <c r="G63" s="31">
        <v>45415</v>
      </c>
      <c r="H63" s="28">
        <f t="shared" si="1"/>
        <v>45780</v>
      </c>
      <c r="I63" s="31">
        <v>45777</v>
      </c>
      <c r="J63" s="28">
        <f t="shared" si="2"/>
        <v>46142</v>
      </c>
      <c r="K63" s="14">
        <f t="shared" ca="1" si="4"/>
        <v>-20</v>
      </c>
      <c r="L63" s="7"/>
    </row>
    <row r="64" spans="1:12" x14ac:dyDescent="0.3">
      <c r="A64" s="86"/>
      <c r="B64" s="12">
        <v>70</v>
      </c>
      <c r="C64" s="7" t="s">
        <v>299</v>
      </c>
      <c r="D64" s="31">
        <v>45049</v>
      </c>
      <c r="E64" s="31">
        <v>45049</v>
      </c>
      <c r="F64" s="28">
        <f t="shared" si="0"/>
        <v>45415</v>
      </c>
      <c r="G64" s="31">
        <v>45415</v>
      </c>
      <c r="H64" s="28">
        <f t="shared" si="1"/>
        <v>45780</v>
      </c>
      <c r="I64" s="31">
        <v>45777</v>
      </c>
      <c r="J64" s="28">
        <f t="shared" si="2"/>
        <v>46142</v>
      </c>
      <c r="K64" s="14">
        <f t="shared" ca="1" si="4"/>
        <v>-20</v>
      </c>
      <c r="L64" s="7"/>
    </row>
    <row r="65" spans="1:12" x14ac:dyDescent="0.3">
      <c r="A65" s="86"/>
      <c r="B65" s="12">
        <v>71</v>
      </c>
      <c r="C65" s="7" t="s">
        <v>300</v>
      </c>
      <c r="D65" s="31">
        <v>45049</v>
      </c>
      <c r="E65" s="31">
        <v>45049</v>
      </c>
      <c r="F65" s="28">
        <f t="shared" si="0"/>
        <v>45415</v>
      </c>
      <c r="G65" s="31">
        <v>45415</v>
      </c>
      <c r="H65" s="28">
        <f t="shared" si="1"/>
        <v>45780</v>
      </c>
      <c r="I65" s="31">
        <v>45777</v>
      </c>
      <c r="J65" s="28">
        <f t="shared" si="2"/>
        <v>46142</v>
      </c>
      <c r="K65" s="14">
        <f t="shared" ca="1" si="4"/>
        <v>-20</v>
      </c>
      <c r="L65" s="7"/>
    </row>
    <row r="66" spans="1:12" x14ac:dyDescent="0.3">
      <c r="A66" s="86"/>
      <c r="B66" s="12">
        <v>72</v>
      </c>
      <c r="C66" s="7" t="s">
        <v>301</v>
      </c>
      <c r="D66" s="31">
        <v>45049</v>
      </c>
      <c r="E66" s="31">
        <v>45049</v>
      </c>
      <c r="F66" s="28">
        <f t="shared" si="0"/>
        <v>45415</v>
      </c>
      <c r="G66" s="31">
        <v>45415</v>
      </c>
      <c r="H66" s="28">
        <f t="shared" si="1"/>
        <v>45780</v>
      </c>
      <c r="I66" s="31">
        <v>45777</v>
      </c>
      <c r="J66" s="28">
        <f t="shared" si="2"/>
        <v>46142</v>
      </c>
      <c r="K66" s="14">
        <f t="shared" ca="1" si="4"/>
        <v>-20</v>
      </c>
      <c r="L66" s="7"/>
    </row>
    <row r="67" spans="1:12" x14ac:dyDescent="0.3">
      <c r="A67" s="86"/>
      <c r="B67" s="12">
        <v>73</v>
      </c>
      <c r="C67" s="7" t="s">
        <v>302</v>
      </c>
      <c r="D67" s="31">
        <v>45049</v>
      </c>
      <c r="E67" s="31">
        <v>45049</v>
      </c>
      <c r="F67" s="28">
        <f t="shared" si="0"/>
        <v>45415</v>
      </c>
      <c r="G67" s="31">
        <v>45415</v>
      </c>
      <c r="H67" s="28">
        <f t="shared" si="1"/>
        <v>45780</v>
      </c>
      <c r="I67" s="31">
        <v>45777</v>
      </c>
      <c r="J67" s="28">
        <f t="shared" si="2"/>
        <v>46142</v>
      </c>
      <c r="K67" s="14">
        <f t="shared" ca="1" si="4"/>
        <v>-20</v>
      </c>
      <c r="L67" s="7"/>
    </row>
    <row r="68" spans="1:12" x14ac:dyDescent="0.3">
      <c r="A68" s="86"/>
      <c r="B68" s="12">
        <v>74</v>
      </c>
      <c r="C68" s="7" t="s">
        <v>303</v>
      </c>
      <c r="D68" s="31">
        <v>45049</v>
      </c>
      <c r="E68" s="31">
        <v>45049</v>
      </c>
      <c r="F68" s="28">
        <f t="shared" ref="F68:F358" si="5">DATE((YEAR(E68)+1),MONTH(E68),DAY(E68))</f>
        <v>45415</v>
      </c>
      <c r="G68" s="31">
        <v>45415</v>
      </c>
      <c r="H68" s="28">
        <f t="shared" ref="H68:H358" si="6">DATE((YEAR(G68)+1),MONTH(G68),DAY(G68))</f>
        <v>45780</v>
      </c>
      <c r="I68" s="31">
        <v>45777</v>
      </c>
      <c r="J68" s="28">
        <f t="shared" ref="J68:J322" si="7">DATE((YEAR(I68)+1),MONTH(I68),DAY(I68))</f>
        <v>46142</v>
      </c>
      <c r="K68" s="14">
        <f t="shared" ca="1" si="4"/>
        <v>-20</v>
      </c>
      <c r="L68" s="7"/>
    </row>
    <row r="69" spans="1:12" x14ac:dyDescent="0.3">
      <c r="A69" s="86"/>
      <c r="B69" s="12">
        <v>75</v>
      </c>
      <c r="C69" s="7" t="s">
        <v>304</v>
      </c>
      <c r="D69" s="31">
        <v>45049</v>
      </c>
      <c r="E69" s="31">
        <v>45049</v>
      </c>
      <c r="F69" s="28">
        <f t="shared" si="5"/>
        <v>45415</v>
      </c>
      <c r="G69" s="31">
        <v>45415</v>
      </c>
      <c r="H69" s="28">
        <f t="shared" si="6"/>
        <v>45780</v>
      </c>
      <c r="I69" s="31">
        <v>45777</v>
      </c>
      <c r="J69" s="28">
        <f t="shared" si="7"/>
        <v>46142</v>
      </c>
      <c r="K69" s="14">
        <f t="shared" ca="1" si="4"/>
        <v>-20</v>
      </c>
      <c r="L69" s="7"/>
    </row>
    <row r="70" spans="1:12" x14ac:dyDescent="0.3">
      <c r="A70" s="86"/>
      <c r="B70" s="12">
        <v>76</v>
      </c>
      <c r="C70" s="7" t="s">
        <v>305</v>
      </c>
      <c r="D70" s="31">
        <v>45049</v>
      </c>
      <c r="E70" s="31">
        <v>45049</v>
      </c>
      <c r="F70" s="28">
        <f t="shared" si="5"/>
        <v>45415</v>
      </c>
      <c r="G70" s="31">
        <v>45415</v>
      </c>
      <c r="H70" s="28">
        <f t="shared" si="6"/>
        <v>45780</v>
      </c>
      <c r="I70" s="31">
        <v>45777</v>
      </c>
      <c r="J70" s="28">
        <f t="shared" si="7"/>
        <v>46142</v>
      </c>
      <c r="K70" s="14">
        <f t="shared" ca="1" si="4"/>
        <v>-20</v>
      </c>
      <c r="L70" s="7"/>
    </row>
    <row r="71" spans="1:12" x14ac:dyDescent="0.3">
      <c r="A71" s="86"/>
      <c r="B71" s="12">
        <v>77</v>
      </c>
      <c r="C71" s="7" t="s">
        <v>306</v>
      </c>
      <c r="D71" s="31">
        <v>45049</v>
      </c>
      <c r="E71" s="31">
        <v>45049</v>
      </c>
      <c r="F71" s="28">
        <f t="shared" si="5"/>
        <v>45415</v>
      </c>
      <c r="G71" s="31">
        <v>45415</v>
      </c>
      <c r="H71" s="28">
        <f t="shared" si="6"/>
        <v>45780</v>
      </c>
      <c r="I71" s="31">
        <v>45777</v>
      </c>
      <c r="J71" s="28">
        <f t="shared" si="7"/>
        <v>46142</v>
      </c>
      <c r="K71" s="14">
        <f t="shared" ca="1" si="4"/>
        <v>-20</v>
      </c>
      <c r="L71" s="7"/>
    </row>
    <row r="72" spans="1:12" x14ac:dyDescent="0.3">
      <c r="A72" s="86"/>
      <c r="B72" s="12">
        <v>78</v>
      </c>
      <c r="C72" s="7" t="s">
        <v>307</v>
      </c>
      <c r="D72" s="31">
        <v>45049</v>
      </c>
      <c r="E72" s="31">
        <v>45049</v>
      </c>
      <c r="F72" s="28">
        <f t="shared" si="5"/>
        <v>45415</v>
      </c>
      <c r="G72" s="31">
        <v>45415</v>
      </c>
      <c r="H72" s="28">
        <f t="shared" si="6"/>
        <v>45780</v>
      </c>
      <c r="I72" s="31">
        <v>45777</v>
      </c>
      <c r="J72" s="28">
        <f t="shared" si="7"/>
        <v>46142</v>
      </c>
      <c r="K72" s="14">
        <f t="shared" ca="1" si="4"/>
        <v>-20</v>
      </c>
      <c r="L72" s="7"/>
    </row>
    <row r="73" spans="1:12" x14ac:dyDescent="0.3">
      <c r="A73" s="86"/>
      <c r="B73" s="12">
        <v>79</v>
      </c>
      <c r="C73" s="7" t="s">
        <v>308</v>
      </c>
      <c r="D73" s="31">
        <v>45049</v>
      </c>
      <c r="E73" s="31">
        <v>45049</v>
      </c>
      <c r="F73" s="28">
        <f t="shared" si="5"/>
        <v>45415</v>
      </c>
      <c r="G73" s="31">
        <v>45415</v>
      </c>
      <c r="H73" s="28">
        <f t="shared" si="6"/>
        <v>45780</v>
      </c>
      <c r="I73" s="31">
        <v>45777</v>
      </c>
      <c r="J73" s="28">
        <f t="shared" si="7"/>
        <v>46142</v>
      </c>
      <c r="K73" s="14">
        <f t="shared" ca="1" si="4"/>
        <v>-20</v>
      </c>
      <c r="L73" s="7"/>
    </row>
    <row r="74" spans="1:12" x14ac:dyDescent="0.3">
      <c r="A74" s="86"/>
      <c r="B74" s="12">
        <v>80</v>
      </c>
      <c r="C74" s="7" t="s">
        <v>309</v>
      </c>
      <c r="D74" s="31">
        <v>45049</v>
      </c>
      <c r="E74" s="31">
        <v>45049</v>
      </c>
      <c r="F74" s="28">
        <f t="shared" si="5"/>
        <v>45415</v>
      </c>
      <c r="G74" s="31">
        <v>45415</v>
      </c>
      <c r="H74" s="28">
        <f t="shared" si="6"/>
        <v>45780</v>
      </c>
      <c r="I74" s="31">
        <v>45777</v>
      </c>
      <c r="J74" s="28">
        <f t="shared" si="7"/>
        <v>46142</v>
      </c>
      <c r="K74" s="14">
        <f t="shared" ca="1" si="4"/>
        <v>-20</v>
      </c>
      <c r="L74" s="7"/>
    </row>
    <row r="75" spans="1:12" x14ac:dyDescent="0.3">
      <c r="A75" s="86"/>
      <c r="B75" s="12">
        <v>81</v>
      </c>
      <c r="C75" s="7" t="s">
        <v>310</v>
      </c>
      <c r="D75" s="31">
        <v>45049</v>
      </c>
      <c r="E75" s="31">
        <v>45049</v>
      </c>
      <c r="F75" s="28">
        <f t="shared" si="5"/>
        <v>45415</v>
      </c>
      <c r="G75" s="31">
        <v>45415</v>
      </c>
      <c r="H75" s="28">
        <f t="shared" si="6"/>
        <v>45780</v>
      </c>
      <c r="I75" s="31">
        <v>45777</v>
      </c>
      <c r="J75" s="28">
        <f t="shared" si="7"/>
        <v>46142</v>
      </c>
      <c r="K75" s="14">
        <f t="shared" ca="1" si="4"/>
        <v>-20</v>
      </c>
      <c r="L75" s="7"/>
    </row>
    <row r="76" spans="1:12" x14ac:dyDescent="0.3">
      <c r="A76" s="86"/>
      <c r="B76" s="12">
        <v>371</v>
      </c>
      <c r="C76" s="7" t="s">
        <v>311</v>
      </c>
      <c r="D76" s="31">
        <v>45049</v>
      </c>
      <c r="E76" s="31">
        <v>45049</v>
      </c>
      <c r="F76" s="28">
        <f t="shared" si="5"/>
        <v>45415</v>
      </c>
      <c r="G76" s="31">
        <v>45415</v>
      </c>
      <c r="H76" s="28">
        <f t="shared" si="6"/>
        <v>45780</v>
      </c>
      <c r="I76" s="31">
        <v>45777</v>
      </c>
      <c r="J76" s="28">
        <f t="shared" si="7"/>
        <v>46142</v>
      </c>
      <c r="K76" s="14">
        <f t="shared" ca="1" si="4"/>
        <v>-20</v>
      </c>
      <c r="L76" s="7"/>
    </row>
    <row r="77" spans="1:12" x14ac:dyDescent="0.3">
      <c r="A77" s="86"/>
      <c r="B77" s="12">
        <v>372</v>
      </c>
      <c r="C77" s="7" t="s">
        <v>312</v>
      </c>
      <c r="D77" s="31">
        <v>45049</v>
      </c>
      <c r="E77" s="31">
        <v>45049</v>
      </c>
      <c r="F77" s="28">
        <f t="shared" si="5"/>
        <v>45415</v>
      </c>
      <c r="G77" s="31">
        <v>45415</v>
      </c>
      <c r="H77" s="28">
        <f t="shared" si="6"/>
        <v>45780</v>
      </c>
      <c r="I77" s="31">
        <v>45777</v>
      </c>
      <c r="J77" s="28">
        <f t="shared" si="7"/>
        <v>46142</v>
      </c>
      <c r="K77" s="14">
        <f t="shared" ca="1" si="4"/>
        <v>-20</v>
      </c>
      <c r="L77" s="7"/>
    </row>
    <row r="78" spans="1:12" x14ac:dyDescent="0.3">
      <c r="A78" s="86"/>
      <c r="B78" s="12">
        <v>464</v>
      </c>
      <c r="C78" s="7" t="s">
        <v>313</v>
      </c>
      <c r="D78" s="31">
        <v>45049</v>
      </c>
      <c r="E78" s="31">
        <v>45049</v>
      </c>
      <c r="F78" s="28">
        <f t="shared" si="5"/>
        <v>45415</v>
      </c>
      <c r="G78" s="31">
        <v>45415</v>
      </c>
      <c r="H78" s="28">
        <f t="shared" si="6"/>
        <v>45780</v>
      </c>
      <c r="I78" s="31">
        <v>45777</v>
      </c>
      <c r="J78" s="28">
        <f t="shared" si="7"/>
        <v>46142</v>
      </c>
      <c r="K78" s="14">
        <f t="shared" ca="1" si="4"/>
        <v>-20</v>
      </c>
      <c r="L78" s="7"/>
    </row>
    <row r="79" spans="1:12" x14ac:dyDescent="0.3">
      <c r="A79" s="86"/>
      <c r="B79" s="12">
        <v>470</v>
      </c>
      <c r="C79" s="7" t="s">
        <v>314</v>
      </c>
      <c r="D79" s="31">
        <v>45049</v>
      </c>
      <c r="E79" s="31">
        <v>45049</v>
      </c>
      <c r="F79" s="28">
        <f t="shared" si="5"/>
        <v>45415</v>
      </c>
      <c r="G79" s="31">
        <v>45415</v>
      </c>
      <c r="H79" s="28">
        <f t="shared" si="6"/>
        <v>45780</v>
      </c>
      <c r="I79" s="31">
        <v>45777</v>
      </c>
      <c r="J79" s="28">
        <f t="shared" si="7"/>
        <v>46142</v>
      </c>
      <c r="K79" s="14">
        <f t="shared" ca="1" si="4"/>
        <v>-20</v>
      </c>
      <c r="L79" s="7"/>
    </row>
    <row r="80" spans="1:12" x14ac:dyDescent="0.3">
      <c r="A80" s="86"/>
      <c r="B80" s="12">
        <v>481</v>
      </c>
      <c r="C80" s="7" t="s">
        <v>315</v>
      </c>
      <c r="D80" s="31">
        <v>45049</v>
      </c>
      <c r="E80" s="31">
        <v>45049</v>
      </c>
      <c r="F80" s="28">
        <f t="shared" si="5"/>
        <v>45415</v>
      </c>
      <c r="G80" s="31">
        <v>45415</v>
      </c>
      <c r="H80" s="28">
        <f t="shared" si="6"/>
        <v>45780</v>
      </c>
      <c r="I80" s="31">
        <v>45777</v>
      </c>
      <c r="J80" s="28">
        <f t="shared" si="7"/>
        <v>46142</v>
      </c>
      <c r="K80" s="14">
        <f t="shared" ca="1" si="4"/>
        <v>-20</v>
      </c>
      <c r="L80" s="7"/>
    </row>
    <row r="81" spans="1:12" x14ac:dyDescent="0.3">
      <c r="A81" s="86"/>
      <c r="B81" s="12">
        <v>482</v>
      </c>
      <c r="C81" s="7" t="s">
        <v>316</v>
      </c>
      <c r="D81" s="31">
        <v>45049</v>
      </c>
      <c r="E81" s="31">
        <v>45049</v>
      </c>
      <c r="F81" s="28">
        <f t="shared" si="5"/>
        <v>45415</v>
      </c>
      <c r="G81" s="31">
        <v>45415</v>
      </c>
      <c r="H81" s="28">
        <f t="shared" si="6"/>
        <v>45780</v>
      </c>
      <c r="I81" s="31">
        <v>45777</v>
      </c>
      <c r="J81" s="28">
        <f t="shared" si="7"/>
        <v>46142</v>
      </c>
      <c r="K81" s="14">
        <f t="shared" ca="1" si="4"/>
        <v>-20</v>
      </c>
      <c r="L81" s="7"/>
    </row>
    <row r="82" spans="1:12" x14ac:dyDescent="0.3">
      <c r="A82" s="86" t="s">
        <v>317</v>
      </c>
      <c r="B82" s="12">
        <v>253</v>
      </c>
      <c r="C82" s="7" t="s">
        <v>318</v>
      </c>
      <c r="D82" s="31">
        <v>45065</v>
      </c>
      <c r="E82" s="31">
        <v>45065</v>
      </c>
      <c r="F82" s="28">
        <f t="shared" si="5"/>
        <v>45431</v>
      </c>
      <c r="G82" s="31">
        <v>45471</v>
      </c>
      <c r="H82" s="28">
        <f t="shared" si="6"/>
        <v>45836</v>
      </c>
      <c r="I82" s="31">
        <v>45836</v>
      </c>
      <c r="J82" s="28">
        <f t="shared" si="7"/>
        <v>46201</v>
      </c>
      <c r="K82" s="14">
        <f t="shared" ca="1" si="4"/>
        <v>39</v>
      </c>
      <c r="L82" s="7"/>
    </row>
    <row r="83" spans="1:12" x14ac:dyDescent="0.3">
      <c r="A83" s="86"/>
      <c r="B83" s="12">
        <v>254</v>
      </c>
      <c r="C83" s="7" t="s">
        <v>319</v>
      </c>
      <c r="D83" s="31">
        <v>45065</v>
      </c>
      <c r="E83" s="31">
        <v>45065</v>
      </c>
      <c r="F83" s="28">
        <f t="shared" si="5"/>
        <v>45431</v>
      </c>
      <c r="G83" s="31">
        <v>45471</v>
      </c>
      <c r="H83" s="28">
        <f t="shared" si="6"/>
        <v>45836</v>
      </c>
      <c r="I83" s="31">
        <v>45836</v>
      </c>
      <c r="J83" s="28">
        <f t="shared" si="7"/>
        <v>46201</v>
      </c>
      <c r="K83" s="14">
        <f t="shared" ca="1" si="4"/>
        <v>39</v>
      </c>
      <c r="L83" s="7"/>
    </row>
    <row r="84" spans="1:12" x14ac:dyDescent="0.3">
      <c r="A84" s="86"/>
      <c r="B84" s="12">
        <v>255</v>
      </c>
      <c r="C84" s="7" t="s">
        <v>160</v>
      </c>
      <c r="D84" s="31">
        <v>45065</v>
      </c>
      <c r="E84" s="31">
        <v>45065</v>
      </c>
      <c r="F84" s="28">
        <f t="shared" si="5"/>
        <v>45431</v>
      </c>
      <c r="G84" s="31">
        <v>45471</v>
      </c>
      <c r="H84" s="28">
        <f t="shared" si="6"/>
        <v>45836</v>
      </c>
      <c r="I84" s="31">
        <v>45836</v>
      </c>
      <c r="J84" s="28">
        <f t="shared" si="7"/>
        <v>46201</v>
      </c>
      <c r="K84" s="14">
        <f t="shared" ca="1" si="4"/>
        <v>39</v>
      </c>
      <c r="L84" s="7"/>
    </row>
    <row r="85" spans="1:12" x14ac:dyDescent="0.3">
      <c r="A85" s="86"/>
      <c r="B85" s="12">
        <v>260</v>
      </c>
      <c r="C85" s="7" t="s">
        <v>320</v>
      </c>
      <c r="D85" s="31">
        <v>45065</v>
      </c>
      <c r="E85" s="31">
        <v>45065</v>
      </c>
      <c r="F85" s="28">
        <f t="shared" si="5"/>
        <v>45431</v>
      </c>
      <c r="G85" s="31">
        <v>45471</v>
      </c>
      <c r="H85" s="28">
        <f t="shared" si="6"/>
        <v>45836</v>
      </c>
      <c r="I85" s="31">
        <v>45836</v>
      </c>
      <c r="J85" s="28">
        <f t="shared" si="7"/>
        <v>46201</v>
      </c>
      <c r="K85" s="14">
        <f t="shared" ca="1" si="4"/>
        <v>39</v>
      </c>
      <c r="L85" s="7"/>
    </row>
    <row r="86" spans="1:12" x14ac:dyDescent="0.3">
      <c r="A86" s="86"/>
      <c r="B86" s="12">
        <v>261</v>
      </c>
      <c r="C86" s="7" t="s">
        <v>321</v>
      </c>
      <c r="D86" s="31">
        <v>45065</v>
      </c>
      <c r="E86" s="31">
        <v>45065</v>
      </c>
      <c r="F86" s="28">
        <f t="shared" si="5"/>
        <v>45431</v>
      </c>
      <c r="G86" s="31">
        <v>45471</v>
      </c>
      <c r="H86" s="28">
        <f t="shared" si="6"/>
        <v>45836</v>
      </c>
      <c r="I86" s="31">
        <v>45836</v>
      </c>
      <c r="J86" s="28">
        <f t="shared" si="7"/>
        <v>46201</v>
      </c>
      <c r="K86" s="14">
        <f t="shared" ca="1" si="4"/>
        <v>39</v>
      </c>
      <c r="L86" s="7"/>
    </row>
    <row r="87" spans="1:12" x14ac:dyDescent="0.3">
      <c r="A87" s="86"/>
      <c r="B87" s="12">
        <v>262</v>
      </c>
      <c r="C87" s="7" t="s">
        <v>322</v>
      </c>
      <c r="D87" s="31">
        <v>45065</v>
      </c>
      <c r="E87" s="31">
        <v>45065</v>
      </c>
      <c r="F87" s="28">
        <f t="shared" si="5"/>
        <v>45431</v>
      </c>
      <c r="G87" s="31">
        <v>45471</v>
      </c>
      <c r="H87" s="28">
        <f t="shared" si="6"/>
        <v>45836</v>
      </c>
      <c r="I87" s="31">
        <v>45836</v>
      </c>
      <c r="J87" s="28">
        <f t="shared" si="7"/>
        <v>46201</v>
      </c>
      <c r="K87" s="14">
        <f t="shared" ca="1" si="4"/>
        <v>39</v>
      </c>
      <c r="L87" s="7"/>
    </row>
    <row r="88" spans="1:12" x14ac:dyDescent="0.3">
      <c r="A88" s="86"/>
      <c r="B88" s="12">
        <v>263</v>
      </c>
      <c r="C88" s="7" t="s">
        <v>323</v>
      </c>
      <c r="D88" s="31">
        <v>45065</v>
      </c>
      <c r="E88" s="31">
        <v>45065</v>
      </c>
      <c r="F88" s="28">
        <f t="shared" si="5"/>
        <v>45431</v>
      </c>
      <c r="G88" s="31">
        <v>45471</v>
      </c>
      <c r="H88" s="28">
        <f t="shared" si="6"/>
        <v>45836</v>
      </c>
      <c r="I88" s="31">
        <v>45836</v>
      </c>
      <c r="J88" s="28">
        <f t="shared" si="7"/>
        <v>46201</v>
      </c>
      <c r="K88" s="14">
        <f t="shared" ca="1" si="4"/>
        <v>39</v>
      </c>
      <c r="L88" s="7"/>
    </row>
    <row r="89" spans="1:12" x14ac:dyDescent="0.3">
      <c r="A89" s="86"/>
      <c r="B89" s="12">
        <v>293</v>
      </c>
      <c r="C89" s="7" t="s">
        <v>324</v>
      </c>
      <c r="D89" s="31">
        <v>45065</v>
      </c>
      <c r="E89" s="31">
        <v>45065</v>
      </c>
      <c r="F89" s="28">
        <f t="shared" si="5"/>
        <v>45431</v>
      </c>
      <c r="G89" s="31">
        <v>45471</v>
      </c>
      <c r="H89" s="28">
        <f t="shared" si="6"/>
        <v>45836</v>
      </c>
      <c r="I89" s="31">
        <v>45836</v>
      </c>
      <c r="J89" s="28">
        <f t="shared" si="7"/>
        <v>46201</v>
      </c>
      <c r="K89" s="14">
        <f t="shared" ca="1" si="4"/>
        <v>39</v>
      </c>
      <c r="L89" s="7"/>
    </row>
    <row r="90" spans="1:12" x14ac:dyDescent="0.3">
      <c r="A90" s="86"/>
      <c r="B90" s="12">
        <v>256</v>
      </c>
      <c r="C90" s="7" t="s">
        <v>697</v>
      </c>
      <c r="D90" s="31">
        <v>45065</v>
      </c>
      <c r="E90" s="31">
        <v>45065</v>
      </c>
      <c r="F90" s="28">
        <f t="shared" ref="F90:F120" si="8">DATE((YEAR(E90)+1),MONTH(E90),DAY(E90))</f>
        <v>45431</v>
      </c>
      <c r="G90" s="31">
        <v>45471</v>
      </c>
      <c r="H90" s="28">
        <f t="shared" ref="H90:H120" si="9">DATE((YEAR(G90)+1),MONTH(G90),DAY(G90))</f>
        <v>45836</v>
      </c>
      <c r="I90" s="31">
        <v>45836</v>
      </c>
      <c r="J90" s="28">
        <f t="shared" si="7"/>
        <v>46201</v>
      </c>
      <c r="K90" s="14">
        <f t="shared" ca="1" si="4"/>
        <v>39</v>
      </c>
      <c r="L90" s="7" t="s">
        <v>727</v>
      </c>
    </row>
    <row r="91" spans="1:12" x14ac:dyDescent="0.3">
      <c r="A91" s="86"/>
      <c r="B91" s="12">
        <v>257</v>
      </c>
      <c r="C91" s="7" t="s">
        <v>698</v>
      </c>
      <c r="D91" s="31">
        <v>45065</v>
      </c>
      <c r="E91" s="31">
        <v>45065</v>
      </c>
      <c r="F91" s="28">
        <f t="shared" si="8"/>
        <v>45431</v>
      </c>
      <c r="G91" s="31">
        <v>45471</v>
      </c>
      <c r="H91" s="28">
        <f t="shared" si="9"/>
        <v>45836</v>
      </c>
      <c r="I91" s="31">
        <v>45836</v>
      </c>
      <c r="J91" s="28">
        <f t="shared" si="7"/>
        <v>46201</v>
      </c>
      <c r="K91" s="14">
        <f t="shared" ca="1" si="4"/>
        <v>39</v>
      </c>
      <c r="L91" s="7" t="s">
        <v>727</v>
      </c>
    </row>
    <row r="92" spans="1:12" x14ac:dyDescent="0.3">
      <c r="A92" s="86"/>
      <c r="B92" s="12">
        <v>258</v>
      </c>
      <c r="C92" s="7" t="s">
        <v>699</v>
      </c>
      <c r="D92" s="31">
        <v>45065</v>
      </c>
      <c r="E92" s="31">
        <v>45065</v>
      </c>
      <c r="F92" s="28">
        <f t="shared" si="8"/>
        <v>45431</v>
      </c>
      <c r="G92" s="31">
        <v>45471</v>
      </c>
      <c r="H92" s="28">
        <f t="shared" si="9"/>
        <v>45836</v>
      </c>
      <c r="I92" s="31">
        <v>45836</v>
      </c>
      <c r="J92" s="28">
        <f t="shared" si="7"/>
        <v>46201</v>
      </c>
      <c r="K92" s="14">
        <f t="shared" ca="1" si="4"/>
        <v>39</v>
      </c>
      <c r="L92" s="7" t="s">
        <v>727</v>
      </c>
    </row>
    <row r="93" spans="1:12" x14ac:dyDescent="0.3">
      <c r="A93" s="86"/>
      <c r="B93" s="12">
        <v>259</v>
      </c>
      <c r="C93" s="7" t="s">
        <v>700</v>
      </c>
      <c r="D93" s="31">
        <v>45065</v>
      </c>
      <c r="E93" s="31">
        <v>45065</v>
      </c>
      <c r="F93" s="28">
        <f t="shared" si="8"/>
        <v>45431</v>
      </c>
      <c r="G93" s="31">
        <v>45471</v>
      </c>
      <c r="H93" s="28">
        <f t="shared" si="9"/>
        <v>45836</v>
      </c>
      <c r="I93" s="31">
        <v>45836</v>
      </c>
      <c r="J93" s="28">
        <f t="shared" si="7"/>
        <v>46201</v>
      </c>
      <c r="K93" s="14">
        <f t="shared" ca="1" si="4"/>
        <v>39</v>
      </c>
      <c r="L93" s="7" t="s">
        <v>727</v>
      </c>
    </row>
    <row r="94" spans="1:12" x14ac:dyDescent="0.3">
      <c r="A94" s="86"/>
      <c r="B94" s="12">
        <v>264</v>
      </c>
      <c r="C94" s="7" t="s">
        <v>701</v>
      </c>
      <c r="D94" s="31">
        <v>45065</v>
      </c>
      <c r="E94" s="31">
        <v>45065</v>
      </c>
      <c r="F94" s="28">
        <f t="shared" si="8"/>
        <v>45431</v>
      </c>
      <c r="G94" s="31">
        <v>45471</v>
      </c>
      <c r="H94" s="28">
        <f t="shared" si="9"/>
        <v>45836</v>
      </c>
      <c r="I94" s="31">
        <v>45836</v>
      </c>
      <c r="J94" s="28">
        <f t="shared" si="7"/>
        <v>46201</v>
      </c>
      <c r="K94" s="14">
        <f t="shared" ca="1" si="4"/>
        <v>39</v>
      </c>
      <c r="L94" s="7" t="s">
        <v>727</v>
      </c>
    </row>
    <row r="95" spans="1:12" x14ac:dyDescent="0.3">
      <c r="A95" s="86"/>
      <c r="B95" s="12">
        <v>266</v>
      </c>
      <c r="C95" s="7" t="s">
        <v>702</v>
      </c>
      <c r="D95" s="31">
        <v>45065</v>
      </c>
      <c r="E95" s="31">
        <v>45065</v>
      </c>
      <c r="F95" s="28">
        <f t="shared" si="8"/>
        <v>45431</v>
      </c>
      <c r="G95" s="31">
        <v>45471</v>
      </c>
      <c r="H95" s="28">
        <f t="shared" si="9"/>
        <v>45836</v>
      </c>
      <c r="I95" s="31">
        <v>45836</v>
      </c>
      <c r="J95" s="28">
        <f t="shared" si="7"/>
        <v>46201</v>
      </c>
      <c r="K95" s="14">
        <f t="shared" ca="1" si="4"/>
        <v>39</v>
      </c>
      <c r="L95" s="7" t="s">
        <v>727</v>
      </c>
    </row>
    <row r="96" spans="1:12" x14ac:dyDescent="0.3">
      <c r="A96" s="86"/>
      <c r="B96" s="12">
        <v>267</v>
      </c>
      <c r="C96" s="7" t="s">
        <v>703</v>
      </c>
      <c r="D96" s="31">
        <v>45065</v>
      </c>
      <c r="E96" s="31">
        <v>45065</v>
      </c>
      <c r="F96" s="28">
        <f t="shared" si="8"/>
        <v>45431</v>
      </c>
      <c r="G96" s="31">
        <v>45471</v>
      </c>
      <c r="H96" s="28">
        <f t="shared" si="9"/>
        <v>45836</v>
      </c>
      <c r="I96" s="31">
        <v>45836</v>
      </c>
      <c r="J96" s="28">
        <f t="shared" si="7"/>
        <v>46201</v>
      </c>
      <c r="K96" s="14">
        <f t="shared" ca="1" si="4"/>
        <v>39</v>
      </c>
      <c r="L96" s="7" t="s">
        <v>727</v>
      </c>
    </row>
    <row r="97" spans="1:12" x14ac:dyDescent="0.3">
      <c r="A97" s="86"/>
      <c r="B97" s="12">
        <v>269</v>
      </c>
      <c r="C97" s="7" t="s">
        <v>704</v>
      </c>
      <c r="D97" s="31">
        <v>45065</v>
      </c>
      <c r="E97" s="31">
        <v>45065</v>
      </c>
      <c r="F97" s="28">
        <f t="shared" si="8"/>
        <v>45431</v>
      </c>
      <c r="G97" s="31">
        <v>45471</v>
      </c>
      <c r="H97" s="28">
        <f t="shared" si="9"/>
        <v>45836</v>
      </c>
      <c r="I97" s="31">
        <v>45836</v>
      </c>
      <c r="J97" s="28">
        <f t="shared" si="7"/>
        <v>46201</v>
      </c>
      <c r="K97" s="14">
        <f t="shared" ca="1" si="4"/>
        <v>39</v>
      </c>
      <c r="L97" s="7" t="s">
        <v>727</v>
      </c>
    </row>
    <row r="98" spans="1:12" x14ac:dyDescent="0.3">
      <c r="A98" s="86"/>
      <c r="B98" s="12">
        <v>272</v>
      </c>
      <c r="C98" s="7" t="s">
        <v>705</v>
      </c>
      <c r="D98" s="31">
        <v>45065</v>
      </c>
      <c r="E98" s="31">
        <v>45065</v>
      </c>
      <c r="F98" s="28">
        <f t="shared" si="8"/>
        <v>45431</v>
      </c>
      <c r="G98" s="31">
        <v>45471</v>
      </c>
      <c r="H98" s="28">
        <f t="shared" si="9"/>
        <v>45836</v>
      </c>
      <c r="I98" s="31">
        <v>45836</v>
      </c>
      <c r="J98" s="28">
        <f t="shared" si="7"/>
        <v>46201</v>
      </c>
      <c r="K98" s="14">
        <f t="shared" ca="1" si="4"/>
        <v>39</v>
      </c>
      <c r="L98" s="7" t="s">
        <v>727</v>
      </c>
    </row>
    <row r="99" spans="1:12" x14ac:dyDescent="0.3">
      <c r="A99" s="86"/>
      <c r="B99" s="12">
        <v>273</v>
      </c>
      <c r="C99" s="7" t="s">
        <v>706</v>
      </c>
      <c r="D99" s="31">
        <v>45065</v>
      </c>
      <c r="E99" s="31">
        <v>45065</v>
      </c>
      <c r="F99" s="28">
        <f t="shared" si="8"/>
        <v>45431</v>
      </c>
      <c r="G99" s="31">
        <v>45471</v>
      </c>
      <c r="H99" s="28">
        <f t="shared" si="9"/>
        <v>45836</v>
      </c>
      <c r="I99" s="31">
        <v>45836</v>
      </c>
      <c r="J99" s="28">
        <f t="shared" si="7"/>
        <v>46201</v>
      </c>
      <c r="K99" s="14">
        <f t="shared" ca="1" si="4"/>
        <v>39</v>
      </c>
      <c r="L99" s="7" t="s">
        <v>727</v>
      </c>
    </row>
    <row r="100" spans="1:12" x14ac:dyDescent="0.3">
      <c r="A100" s="86"/>
      <c r="B100" s="12">
        <v>274</v>
      </c>
      <c r="C100" s="7" t="s">
        <v>707</v>
      </c>
      <c r="D100" s="31">
        <v>45065</v>
      </c>
      <c r="E100" s="31">
        <v>45065</v>
      </c>
      <c r="F100" s="28">
        <f t="shared" si="8"/>
        <v>45431</v>
      </c>
      <c r="G100" s="31">
        <v>45471</v>
      </c>
      <c r="H100" s="28">
        <f t="shared" si="9"/>
        <v>45836</v>
      </c>
      <c r="I100" s="31">
        <v>45836</v>
      </c>
      <c r="J100" s="28">
        <f t="shared" si="7"/>
        <v>46201</v>
      </c>
      <c r="K100" s="14">
        <f t="shared" ca="1" si="4"/>
        <v>39</v>
      </c>
      <c r="L100" s="7" t="s">
        <v>727</v>
      </c>
    </row>
    <row r="101" spans="1:12" x14ac:dyDescent="0.3">
      <c r="A101" s="86"/>
      <c r="B101" s="12">
        <v>275</v>
      </c>
      <c r="C101" s="7" t="s">
        <v>708</v>
      </c>
      <c r="D101" s="31">
        <v>45065</v>
      </c>
      <c r="E101" s="31">
        <v>45065</v>
      </c>
      <c r="F101" s="28">
        <f t="shared" si="8"/>
        <v>45431</v>
      </c>
      <c r="G101" s="31">
        <v>45471</v>
      </c>
      <c r="H101" s="28">
        <f t="shared" si="9"/>
        <v>45836</v>
      </c>
      <c r="I101" s="31">
        <v>45836</v>
      </c>
      <c r="J101" s="28">
        <f t="shared" si="7"/>
        <v>46201</v>
      </c>
      <c r="K101" s="14">
        <f t="shared" ca="1" si="4"/>
        <v>39</v>
      </c>
      <c r="L101" s="7" t="s">
        <v>727</v>
      </c>
    </row>
    <row r="102" spans="1:12" x14ac:dyDescent="0.3">
      <c r="A102" s="86"/>
      <c r="B102" s="12">
        <v>276</v>
      </c>
      <c r="C102" s="7" t="s">
        <v>709</v>
      </c>
      <c r="D102" s="31">
        <v>45065</v>
      </c>
      <c r="E102" s="31">
        <v>45065</v>
      </c>
      <c r="F102" s="28">
        <f t="shared" si="8"/>
        <v>45431</v>
      </c>
      <c r="G102" s="31">
        <v>45471</v>
      </c>
      <c r="H102" s="28">
        <f t="shared" si="9"/>
        <v>45836</v>
      </c>
      <c r="I102" s="31">
        <v>45836</v>
      </c>
      <c r="J102" s="28">
        <f t="shared" si="7"/>
        <v>46201</v>
      </c>
      <c r="K102" s="14">
        <f t="shared" ca="1" si="4"/>
        <v>39</v>
      </c>
      <c r="L102" s="7" t="s">
        <v>727</v>
      </c>
    </row>
    <row r="103" spans="1:12" x14ac:dyDescent="0.3">
      <c r="A103" s="86"/>
      <c r="B103" s="12">
        <v>277</v>
      </c>
      <c r="C103" s="7" t="s">
        <v>710</v>
      </c>
      <c r="D103" s="31">
        <v>45065</v>
      </c>
      <c r="E103" s="31">
        <v>45065</v>
      </c>
      <c r="F103" s="28">
        <f t="shared" si="8"/>
        <v>45431</v>
      </c>
      <c r="G103" s="31">
        <v>45471</v>
      </c>
      <c r="H103" s="28">
        <f t="shared" si="9"/>
        <v>45836</v>
      </c>
      <c r="I103" s="31">
        <v>45836</v>
      </c>
      <c r="J103" s="28">
        <f t="shared" si="7"/>
        <v>46201</v>
      </c>
      <c r="K103" s="14">
        <f t="shared" ca="1" si="4"/>
        <v>39</v>
      </c>
      <c r="L103" s="7" t="s">
        <v>727</v>
      </c>
    </row>
    <row r="104" spans="1:12" x14ac:dyDescent="0.3">
      <c r="A104" s="86"/>
      <c r="B104" s="12">
        <v>278</v>
      </c>
      <c r="C104" s="7" t="s">
        <v>711</v>
      </c>
      <c r="D104" s="31">
        <v>45065</v>
      </c>
      <c r="E104" s="31">
        <v>45065</v>
      </c>
      <c r="F104" s="28">
        <f t="shared" si="8"/>
        <v>45431</v>
      </c>
      <c r="G104" s="31">
        <v>45471</v>
      </c>
      <c r="H104" s="28">
        <f t="shared" si="9"/>
        <v>45836</v>
      </c>
      <c r="I104" s="31">
        <v>45836</v>
      </c>
      <c r="J104" s="28">
        <f t="shared" si="7"/>
        <v>46201</v>
      </c>
      <c r="K104" s="14">
        <f t="shared" ca="1" si="4"/>
        <v>39</v>
      </c>
      <c r="L104" s="7" t="s">
        <v>727</v>
      </c>
    </row>
    <row r="105" spans="1:12" x14ac:dyDescent="0.3">
      <c r="A105" s="86"/>
      <c r="B105" s="12">
        <v>280</v>
      </c>
      <c r="C105" s="7" t="s">
        <v>712</v>
      </c>
      <c r="D105" s="31">
        <v>45065</v>
      </c>
      <c r="E105" s="31">
        <v>45065</v>
      </c>
      <c r="F105" s="28">
        <f t="shared" si="8"/>
        <v>45431</v>
      </c>
      <c r="G105" s="31">
        <v>45471</v>
      </c>
      <c r="H105" s="28">
        <f t="shared" si="9"/>
        <v>45836</v>
      </c>
      <c r="I105" s="31">
        <v>45836</v>
      </c>
      <c r="J105" s="28">
        <f t="shared" si="7"/>
        <v>46201</v>
      </c>
      <c r="K105" s="14">
        <f t="shared" ca="1" si="4"/>
        <v>39</v>
      </c>
      <c r="L105" s="7" t="s">
        <v>727</v>
      </c>
    </row>
    <row r="106" spans="1:12" x14ac:dyDescent="0.3">
      <c r="A106" s="86"/>
      <c r="B106" s="12">
        <v>281</v>
      </c>
      <c r="C106" s="7" t="s">
        <v>713</v>
      </c>
      <c r="D106" s="31">
        <v>45065</v>
      </c>
      <c r="E106" s="31">
        <v>45065</v>
      </c>
      <c r="F106" s="28">
        <f t="shared" si="8"/>
        <v>45431</v>
      </c>
      <c r="G106" s="31">
        <v>45471</v>
      </c>
      <c r="H106" s="28">
        <f t="shared" si="9"/>
        <v>45836</v>
      </c>
      <c r="I106" s="31">
        <v>45836</v>
      </c>
      <c r="J106" s="28">
        <f t="shared" si="7"/>
        <v>46201</v>
      </c>
      <c r="K106" s="14">
        <f t="shared" ca="1" si="4"/>
        <v>39</v>
      </c>
      <c r="L106" s="7" t="s">
        <v>727</v>
      </c>
    </row>
    <row r="107" spans="1:12" x14ac:dyDescent="0.3">
      <c r="A107" s="86"/>
      <c r="B107" s="12">
        <v>282</v>
      </c>
      <c r="C107" s="7" t="s">
        <v>714</v>
      </c>
      <c r="D107" s="31">
        <v>45065</v>
      </c>
      <c r="E107" s="31">
        <v>45065</v>
      </c>
      <c r="F107" s="28">
        <f t="shared" si="8"/>
        <v>45431</v>
      </c>
      <c r="G107" s="31">
        <v>45471</v>
      </c>
      <c r="H107" s="28">
        <f t="shared" si="9"/>
        <v>45836</v>
      </c>
      <c r="I107" s="31">
        <v>45836</v>
      </c>
      <c r="J107" s="28">
        <f t="shared" si="7"/>
        <v>46201</v>
      </c>
      <c r="K107" s="14">
        <f t="shared" ca="1" si="4"/>
        <v>39</v>
      </c>
      <c r="L107" s="7" t="s">
        <v>727</v>
      </c>
    </row>
    <row r="108" spans="1:12" x14ac:dyDescent="0.3">
      <c r="A108" s="86"/>
      <c r="B108" s="12">
        <v>283</v>
      </c>
      <c r="C108" s="7" t="s">
        <v>715</v>
      </c>
      <c r="D108" s="31">
        <v>45065</v>
      </c>
      <c r="E108" s="31">
        <v>45065</v>
      </c>
      <c r="F108" s="28">
        <f t="shared" si="8"/>
        <v>45431</v>
      </c>
      <c r="G108" s="31">
        <v>45471</v>
      </c>
      <c r="H108" s="28">
        <f t="shared" si="9"/>
        <v>45836</v>
      </c>
      <c r="I108" s="31">
        <v>45836</v>
      </c>
      <c r="J108" s="28">
        <f t="shared" si="7"/>
        <v>46201</v>
      </c>
      <c r="K108" s="14">
        <f t="shared" ca="1" si="4"/>
        <v>39</v>
      </c>
      <c r="L108" s="7" t="s">
        <v>727</v>
      </c>
    </row>
    <row r="109" spans="1:12" x14ac:dyDescent="0.3">
      <c r="A109" s="86"/>
      <c r="B109" s="12">
        <v>284</v>
      </c>
      <c r="C109" s="7" t="s">
        <v>716</v>
      </c>
      <c r="D109" s="31">
        <v>45065</v>
      </c>
      <c r="E109" s="31">
        <v>45065</v>
      </c>
      <c r="F109" s="28">
        <f t="shared" si="8"/>
        <v>45431</v>
      </c>
      <c r="G109" s="31">
        <v>45471</v>
      </c>
      <c r="H109" s="28">
        <f t="shared" si="9"/>
        <v>45836</v>
      </c>
      <c r="I109" s="31">
        <v>45836</v>
      </c>
      <c r="J109" s="28">
        <f t="shared" si="7"/>
        <v>46201</v>
      </c>
      <c r="K109" s="14">
        <f t="shared" ca="1" si="4"/>
        <v>39</v>
      </c>
      <c r="L109" s="7" t="s">
        <v>727</v>
      </c>
    </row>
    <row r="110" spans="1:12" x14ac:dyDescent="0.3">
      <c r="A110" s="86"/>
      <c r="B110" s="12">
        <v>289</v>
      </c>
      <c r="C110" s="7" t="s">
        <v>717</v>
      </c>
      <c r="D110" s="31">
        <v>45065</v>
      </c>
      <c r="E110" s="31">
        <v>45065</v>
      </c>
      <c r="F110" s="28">
        <f t="shared" si="8"/>
        <v>45431</v>
      </c>
      <c r="G110" s="31">
        <v>45471</v>
      </c>
      <c r="H110" s="28">
        <f t="shared" si="9"/>
        <v>45836</v>
      </c>
      <c r="I110" s="31">
        <v>45836</v>
      </c>
      <c r="J110" s="28">
        <f t="shared" si="7"/>
        <v>46201</v>
      </c>
      <c r="K110" s="14">
        <f t="shared" ca="1" si="4"/>
        <v>39</v>
      </c>
      <c r="L110" s="7" t="s">
        <v>727</v>
      </c>
    </row>
    <row r="111" spans="1:12" x14ac:dyDescent="0.3">
      <c r="A111" s="86"/>
      <c r="B111" s="12">
        <v>290</v>
      </c>
      <c r="C111" s="7" t="s">
        <v>718</v>
      </c>
      <c r="D111" s="31">
        <v>45065</v>
      </c>
      <c r="E111" s="31">
        <v>45065</v>
      </c>
      <c r="F111" s="28">
        <f t="shared" si="8"/>
        <v>45431</v>
      </c>
      <c r="G111" s="31">
        <v>45471</v>
      </c>
      <c r="H111" s="28">
        <f t="shared" si="9"/>
        <v>45836</v>
      </c>
      <c r="I111" s="31">
        <v>45836</v>
      </c>
      <c r="J111" s="28">
        <f t="shared" si="7"/>
        <v>46201</v>
      </c>
      <c r="K111" s="14">
        <f t="shared" ca="1" si="4"/>
        <v>39</v>
      </c>
      <c r="L111" s="7" t="s">
        <v>727</v>
      </c>
    </row>
    <row r="112" spans="1:12" x14ac:dyDescent="0.3">
      <c r="A112" s="86"/>
      <c r="B112" s="12">
        <v>294</v>
      </c>
      <c r="C112" s="7" t="s">
        <v>719</v>
      </c>
      <c r="D112" s="31">
        <v>45065</v>
      </c>
      <c r="E112" s="31">
        <v>45065</v>
      </c>
      <c r="F112" s="28">
        <f t="shared" si="8"/>
        <v>45431</v>
      </c>
      <c r="G112" s="31">
        <v>45471</v>
      </c>
      <c r="H112" s="28">
        <f t="shared" si="9"/>
        <v>45836</v>
      </c>
      <c r="I112" s="31">
        <v>45836</v>
      </c>
      <c r="J112" s="28">
        <f t="shared" si="7"/>
        <v>46201</v>
      </c>
      <c r="K112" s="14">
        <f t="shared" ca="1" si="4"/>
        <v>39</v>
      </c>
      <c r="L112" s="7" t="s">
        <v>727</v>
      </c>
    </row>
    <row r="113" spans="1:12" x14ac:dyDescent="0.3">
      <c r="A113" s="86"/>
      <c r="B113" s="12">
        <v>296</v>
      </c>
      <c r="C113" s="7" t="s">
        <v>720</v>
      </c>
      <c r="D113" s="31">
        <v>45065</v>
      </c>
      <c r="E113" s="31">
        <v>45065</v>
      </c>
      <c r="F113" s="28">
        <f t="shared" si="8"/>
        <v>45431</v>
      </c>
      <c r="G113" s="31">
        <v>45471</v>
      </c>
      <c r="H113" s="28">
        <f t="shared" si="9"/>
        <v>45836</v>
      </c>
      <c r="I113" s="31">
        <v>45836</v>
      </c>
      <c r="J113" s="28">
        <f t="shared" si="7"/>
        <v>46201</v>
      </c>
      <c r="K113" s="14">
        <f t="shared" ca="1" si="4"/>
        <v>39</v>
      </c>
      <c r="L113" s="7" t="s">
        <v>727</v>
      </c>
    </row>
    <row r="114" spans="1:12" x14ac:dyDescent="0.3">
      <c r="A114" s="86"/>
      <c r="B114" s="12">
        <v>299</v>
      </c>
      <c r="C114" s="7" t="s">
        <v>721</v>
      </c>
      <c r="D114" s="31">
        <v>45065</v>
      </c>
      <c r="E114" s="31">
        <v>45065</v>
      </c>
      <c r="F114" s="28">
        <f t="shared" si="8"/>
        <v>45431</v>
      </c>
      <c r="G114" s="31">
        <v>45471</v>
      </c>
      <c r="H114" s="28">
        <f t="shared" si="9"/>
        <v>45836</v>
      </c>
      <c r="I114" s="31">
        <v>45836</v>
      </c>
      <c r="J114" s="28">
        <f t="shared" si="7"/>
        <v>46201</v>
      </c>
      <c r="K114" s="14">
        <f t="shared" ca="1" si="4"/>
        <v>39</v>
      </c>
      <c r="L114" s="7" t="s">
        <v>727</v>
      </c>
    </row>
    <row r="115" spans="1:12" x14ac:dyDescent="0.3">
      <c r="A115" s="86"/>
      <c r="B115" s="12">
        <v>300</v>
      </c>
      <c r="C115" s="7" t="s">
        <v>124</v>
      </c>
      <c r="D115" s="31">
        <v>45065</v>
      </c>
      <c r="E115" s="31">
        <v>45065</v>
      </c>
      <c r="F115" s="28">
        <f t="shared" si="8"/>
        <v>45431</v>
      </c>
      <c r="G115" s="31">
        <v>45471</v>
      </c>
      <c r="H115" s="28">
        <f t="shared" si="9"/>
        <v>45836</v>
      </c>
      <c r="I115" s="31">
        <v>45836</v>
      </c>
      <c r="J115" s="28">
        <f t="shared" si="7"/>
        <v>46201</v>
      </c>
      <c r="K115" s="14">
        <f t="shared" ca="1" si="4"/>
        <v>39</v>
      </c>
      <c r="L115" s="7" t="s">
        <v>727</v>
      </c>
    </row>
    <row r="116" spans="1:12" x14ac:dyDescent="0.3">
      <c r="A116" s="86"/>
      <c r="B116" s="12">
        <v>301</v>
      </c>
      <c r="C116" s="7" t="s">
        <v>722</v>
      </c>
      <c r="D116" s="31">
        <v>45065</v>
      </c>
      <c r="E116" s="31">
        <v>45065</v>
      </c>
      <c r="F116" s="28">
        <f t="shared" si="8"/>
        <v>45431</v>
      </c>
      <c r="G116" s="31">
        <v>45471</v>
      </c>
      <c r="H116" s="28">
        <f t="shared" si="9"/>
        <v>45836</v>
      </c>
      <c r="I116" s="31">
        <v>45836</v>
      </c>
      <c r="J116" s="28">
        <f t="shared" si="7"/>
        <v>46201</v>
      </c>
      <c r="K116" s="14">
        <f t="shared" ca="1" si="4"/>
        <v>39</v>
      </c>
      <c r="L116" s="7" t="s">
        <v>727</v>
      </c>
    </row>
    <row r="117" spans="1:12" x14ac:dyDescent="0.3">
      <c r="A117" s="86"/>
      <c r="B117" s="12">
        <v>302</v>
      </c>
      <c r="C117" s="7" t="s">
        <v>723</v>
      </c>
      <c r="D117" s="31">
        <v>45065</v>
      </c>
      <c r="E117" s="31">
        <v>45065</v>
      </c>
      <c r="F117" s="28">
        <f t="shared" si="8"/>
        <v>45431</v>
      </c>
      <c r="G117" s="31">
        <v>45471</v>
      </c>
      <c r="H117" s="28">
        <f t="shared" si="9"/>
        <v>45836</v>
      </c>
      <c r="I117" s="31">
        <v>45836</v>
      </c>
      <c r="J117" s="28">
        <f t="shared" si="7"/>
        <v>46201</v>
      </c>
      <c r="K117" s="14">
        <f t="shared" ca="1" si="4"/>
        <v>39</v>
      </c>
      <c r="L117" s="7" t="s">
        <v>727</v>
      </c>
    </row>
    <row r="118" spans="1:12" x14ac:dyDescent="0.3">
      <c r="A118" s="86"/>
      <c r="B118" s="12">
        <v>304</v>
      </c>
      <c r="C118" s="7" t="s">
        <v>724</v>
      </c>
      <c r="D118" s="31">
        <v>45065</v>
      </c>
      <c r="E118" s="31">
        <v>45065</v>
      </c>
      <c r="F118" s="28">
        <f t="shared" si="8"/>
        <v>45431</v>
      </c>
      <c r="G118" s="31">
        <v>45471</v>
      </c>
      <c r="H118" s="28">
        <f t="shared" si="9"/>
        <v>45836</v>
      </c>
      <c r="I118" s="31">
        <v>45836</v>
      </c>
      <c r="J118" s="28">
        <f t="shared" si="7"/>
        <v>46201</v>
      </c>
      <c r="K118" s="14">
        <f t="shared" ca="1" si="4"/>
        <v>39</v>
      </c>
      <c r="L118" s="7" t="s">
        <v>727</v>
      </c>
    </row>
    <row r="119" spans="1:12" x14ac:dyDescent="0.3">
      <c r="A119" s="86"/>
      <c r="B119" s="12">
        <v>305</v>
      </c>
      <c r="C119" s="7" t="s">
        <v>725</v>
      </c>
      <c r="D119" s="31">
        <v>45065</v>
      </c>
      <c r="E119" s="31">
        <v>45065</v>
      </c>
      <c r="F119" s="28">
        <f t="shared" si="8"/>
        <v>45431</v>
      </c>
      <c r="G119" s="31">
        <v>45471</v>
      </c>
      <c r="H119" s="28">
        <f t="shared" si="9"/>
        <v>45836</v>
      </c>
      <c r="I119" s="31">
        <v>45836</v>
      </c>
      <c r="J119" s="28">
        <f t="shared" si="7"/>
        <v>46201</v>
      </c>
      <c r="K119" s="14">
        <f t="shared" ca="1" si="4"/>
        <v>39</v>
      </c>
      <c r="L119" s="7" t="s">
        <v>727</v>
      </c>
    </row>
    <row r="120" spans="1:12" x14ac:dyDescent="0.3">
      <c r="A120" s="86"/>
      <c r="B120" s="12">
        <v>306</v>
      </c>
      <c r="C120" s="7" t="s">
        <v>726</v>
      </c>
      <c r="D120" s="31">
        <v>45065</v>
      </c>
      <c r="E120" s="31">
        <v>45065</v>
      </c>
      <c r="F120" s="28">
        <f t="shared" si="8"/>
        <v>45431</v>
      </c>
      <c r="G120" s="31">
        <v>45471</v>
      </c>
      <c r="H120" s="28">
        <f t="shared" si="9"/>
        <v>45836</v>
      </c>
      <c r="I120" s="31">
        <v>45836</v>
      </c>
      <c r="J120" s="28">
        <f t="shared" si="7"/>
        <v>46201</v>
      </c>
      <c r="K120" s="14">
        <f t="shared" ca="1" si="4"/>
        <v>39</v>
      </c>
      <c r="L120" s="7" t="s">
        <v>727</v>
      </c>
    </row>
    <row r="121" spans="1:12" x14ac:dyDescent="0.3">
      <c r="A121" s="86"/>
      <c r="B121" s="12">
        <v>386</v>
      </c>
      <c r="C121" s="7" t="s">
        <v>325</v>
      </c>
      <c r="D121" s="31">
        <v>45065</v>
      </c>
      <c r="E121" s="31">
        <v>45065</v>
      </c>
      <c r="F121" s="28">
        <f t="shared" ref="F121:F124" si="10">DATE((YEAR(E121)+1),MONTH(E121),DAY(E121))</f>
        <v>45431</v>
      </c>
      <c r="G121" s="31">
        <v>45471</v>
      </c>
      <c r="H121" s="28">
        <f t="shared" ref="H121:H124" si="11">DATE((YEAR(G121)+1),MONTH(G121),DAY(G121))</f>
        <v>45836</v>
      </c>
      <c r="I121" s="31">
        <v>45836</v>
      </c>
      <c r="J121" s="28">
        <f t="shared" si="7"/>
        <v>46201</v>
      </c>
      <c r="K121" s="14">
        <f t="shared" ca="1" si="4"/>
        <v>39</v>
      </c>
      <c r="L121" s="7"/>
    </row>
    <row r="122" spans="1:12" ht="14.4" customHeight="1" x14ac:dyDescent="0.3">
      <c r="A122" s="87" t="s">
        <v>326</v>
      </c>
      <c r="B122" s="12">
        <v>307</v>
      </c>
      <c r="C122" s="7" t="s">
        <v>843</v>
      </c>
      <c r="D122" s="31">
        <v>45100</v>
      </c>
      <c r="E122" s="31">
        <v>45100</v>
      </c>
      <c r="F122" s="28">
        <f t="shared" si="10"/>
        <v>45466</v>
      </c>
      <c r="G122" s="31">
        <v>45464</v>
      </c>
      <c r="H122" s="28">
        <f t="shared" si="11"/>
        <v>45829</v>
      </c>
      <c r="I122" s="31">
        <v>45828</v>
      </c>
      <c r="J122" s="28">
        <f t="shared" si="7"/>
        <v>46193</v>
      </c>
      <c r="K122" s="14">
        <f t="shared" ca="1" si="4"/>
        <v>31</v>
      </c>
      <c r="L122" s="7" t="s">
        <v>844</v>
      </c>
    </row>
    <row r="123" spans="1:12" x14ac:dyDescent="0.3">
      <c r="A123" s="88"/>
      <c r="B123" s="12">
        <v>308</v>
      </c>
      <c r="C123" s="7" t="s">
        <v>845</v>
      </c>
      <c r="D123" s="31">
        <v>45100</v>
      </c>
      <c r="E123" s="31">
        <v>45100</v>
      </c>
      <c r="F123" s="28">
        <f t="shared" si="10"/>
        <v>45466</v>
      </c>
      <c r="G123" s="31">
        <v>45464</v>
      </c>
      <c r="H123" s="28">
        <f t="shared" si="11"/>
        <v>45829</v>
      </c>
      <c r="I123" s="31">
        <v>45828</v>
      </c>
      <c r="J123" s="28">
        <f t="shared" si="7"/>
        <v>46193</v>
      </c>
      <c r="K123" s="14">
        <f t="shared" ca="1" si="4"/>
        <v>31</v>
      </c>
      <c r="L123" s="7" t="s">
        <v>844</v>
      </c>
    </row>
    <row r="124" spans="1:12" x14ac:dyDescent="0.3">
      <c r="A124" s="88"/>
      <c r="B124" s="12">
        <v>309</v>
      </c>
      <c r="C124" s="7" t="s">
        <v>846</v>
      </c>
      <c r="D124" s="31">
        <v>45100</v>
      </c>
      <c r="E124" s="31">
        <v>45100</v>
      </c>
      <c r="F124" s="28">
        <f t="shared" si="10"/>
        <v>45466</v>
      </c>
      <c r="G124" s="31">
        <v>45464</v>
      </c>
      <c r="H124" s="28">
        <f t="shared" si="11"/>
        <v>45829</v>
      </c>
      <c r="I124" s="31">
        <v>45828</v>
      </c>
      <c r="J124" s="28">
        <f t="shared" si="7"/>
        <v>46193</v>
      </c>
      <c r="K124" s="14">
        <f t="shared" ref="K124:K187" ca="1" si="12">J124-TODAY()</f>
        <v>31</v>
      </c>
      <c r="L124" s="7" t="s">
        <v>844</v>
      </c>
    </row>
    <row r="125" spans="1:12" x14ac:dyDescent="0.3">
      <c r="A125" s="88"/>
      <c r="B125" s="12">
        <v>310</v>
      </c>
      <c r="C125" s="7" t="s">
        <v>327</v>
      </c>
      <c r="D125" s="31">
        <v>45100</v>
      </c>
      <c r="E125" s="31">
        <v>45100</v>
      </c>
      <c r="F125" s="28">
        <f t="shared" si="5"/>
        <v>45466</v>
      </c>
      <c r="G125" s="31">
        <v>45464</v>
      </c>
      <c r="H125" s="28">
        <f t="shared" si="6"/>
        <v>45829</v>
      </c>
      <c r="I125" s="31">
        <v>45828</v>
      </c>
      <c r="J125" s="28">
        <f t="shared" si="7"/>
        <v>46193</v>
      </c>
      <c r="K125" s="14">
        <f t="shared" ca="1" si="12"/>
        <v>31</v>
      </c>
      <c r="L125" s="7"/>
    </row>
    <row r="126" spans="1:12" x14ac:dyDescent="0.3">
      <c r="A126" s="88"/>
      <c r="B126" s="12">
        <v>311</v>
      </c>
      <c r="C126" s="7" t="s">
        <v>328</v>
      </c>
      <c r="D126" s="31">
        <v>45100</v>
      </c>
      <c r="E126" s="31">
        <v>45100</v>
      </c>
      <c r="F126" s="28">
        <f t="shared" si="5"/>
        <v>45466</v>
      </c>
      <c r="G126" s="31">
        <v>45464</v>
      </c>
      <c r="H126" s="28">
        <f t="shared" si="6"/>
        <v>45829</v>
      </c>
      <c r="I126" s="31">
        <v>45828</v>
      </c>
      <c r="J126" s="28">
        <f t="shared" si="7"/>
        <v>46193</v>
      </c>
      <c r="K126" s="14">
        <f t="shared" ca="1" si="12"/>
        <v>31</v>
      </c>
      <c r="L126" s="7"/>
    </row>
    <row r="127" spans="1:12" x14ac:dyDescent="0.3">
      <c r="A127" s="88"/>
      <c r="B127" s="12">
        <v>312</v>
      </c>
      <c r="C127" s="7" t="s">
        <v>329</v>
      </c>
      <c r="D127" s="31">
        <v>45100</v>
      </c>
      <c r="E127" s="31">
        <v>45100</v>
      </c>
      <c r="F127" s="28">
        <f t="shared" si="5"/>
        <v>45466</v>
      </c>
      <c r="G127" s="31">
        <v>45464</v>
      </c>
      <c r="H127" s="28">
        <f t="shared" si="6"/>
        <v>45829</v>
      </c>
      <c r="I127" s="31">
        <v>45828</v>
      </c>
      <c r="J127" s="28">
        <f t="shared" si="7"/>
        <v>46193</v>
      </c>
      <c r="K127" s="14">
        <f t="shared" ca="1" si="12"/>
        <v>31</v>
      </c>
      <c r="L127" s="7"/>
    </row>
    <row r="128" spans="1:12" x14ac:dyDescent="0.3">
      <c r="A128" s="88"/>
      <c r="B128" s="12">
        <v>313</v>
      </c>
      <c r="C128" s="7" t="s">
        <v>847</v>
      </c>
      <c r="D128" s="31">
        <v>45100</v>
      </c>
      <c r="E128" s="31">
        <v>45101</v>
      </c>
      <c r="F128" s="28">
        <f t="shared" si="5"/>
        <v>45467</v>
      </c>
      <c r="G128" s="31">
        <v>45464</v>
      </c>
      <c r="H128" s="28">
        <f t="shared" si="6"/>
        <v>45829</v>
      </c>
      <c r="I128" s="31">
        <v>45828</v>
      </c>
      <c r="J128" s="28">
        <f t="shared" si="7"/>
        <v>46193</v>
      </c>
      <c r="K128" s="14">
        <f t="shared" ca="1" si="12"/>
        <v>31</v>
      </c>
      <c r="L128" s="7" t="s">
        <v>844</v>
      </c>
    </row>
    <row r="129" spans="1:12" x14ac:dyDescent="0.3">
      <c r="A129" s="88"/>
      <c r="B129" s="12">
        <v>314</v>
      </c>
      <c r="C129" s="7" t="s">
        <v>848</v>
      </c>
      <c r="D129" s="31">
        <v>45100</v>
      </c>
      <c r="E129" s="31">
        <v>45102</v>
      </c>
      <c r="F129" s="28">
        <f t="shared" si="5"/>
        <v>45468</v>
      </c>
      <c r="G129" s="31">
        <v>45464</v>
      </c>
      <c r="H129" s="28">
        <f t="shared" si="6"/>
        <v>45829</v>
      </c>
      <c r="I129" s="31">
        <v>45828</v>
      </c>
      <c r="J129" s="28">
        <f t="shared" si="7"/>
        <v>46193</v>
      </c>
      <c r="K129" s="14">
        <f t="shared" ca="1" si="12"/>
        <v>31</v>
      </c>
      <c r="L129" s="7" t="s">
        <v>844</v>
      </c>
    </row>
    <row r="130" spans="1:12" x14ac:dyDescent="0.3">
      <c r="A130" s="88"/>
      <c r="B130" s="12">
        <v>315</v>
      </c>
      <c r="C130" s="7" t="s">
        <v>330</v>
      </c>
      <c r="D130" s="31">
        <v>45100</v>
      </c>
      <c r="E130" s="31">
        <v>45100</v>
      </c>
      <c r="F130" s="28">
        <f t="shared" si="5"/>
        <v>45466</v>
      </c>
      <c r="G130" s="31">
        <v>45464</v>
      </c>
      <c r="H130" s="28">
        <f t="shared" si="6"/>
        <v>45829</v>
      </c>
      <c r="I130" s="31">
        <v>45828</v>
      </c>
      <c r="J130" s="28">
        <f t="shared" si="7"/>
        <v>46193</v>
      </c>
      <c r="K130" s="14">
        <f t="shared" ca="1" si="12"/>
        <v>31</v>
      </c>
      <c r="L130" s="7"/>
    </row>
    <row r="131" spans="1:12" x14ac:dyDescent="0.3">
      <c r="A131" s="88"/>
      <c r="B131" s="12">
        <v>316</v>
      </c>
      <c r="C131" s="7" t="s">
        <v>331</v>
      </c>
      <c r="D131" s="31">
        <v>45100</v>
      </c>
      <c r="E131" s="31">
        <v>45100</v>
      </c>
      <c r="F131" s="28">
        <f t="shared" si="5"/>
        <v>45466</v>
      </c>
      <c r="G131" s="31">
        <v>45464</v>
      </c>
      <c r="H131" s="28">
        <f t="shared" si="6"/>
        <v>45829</v>
      </c>
      <c r="I131" s="31">
        <v>45828</v>
      </c>
      <c r="J131" s="28">
        <f t="shared" si="7"/>
        <v>46193</v>
      </c>
      <c r="K131" s="14">
        <f t="shared" ca="1" si="12"/>
        <v>31</v>
      </c>
      <c r="L131" s="7"/>
    </row>
    <row r="132" spans="1:12" x14ac:dyDescent="0.3">
      <c r="A132" s="88"/>
      <c r="B132" s="12">
        <v>317</v>
      </c>
      <c r="C132" s="7" t="s">
        <v>332</v>
      </c>
      <c r="D132" s="31">
        <v>45100</v>
      </c>
      <c r="E132" s="31">
        <v>45100</v>
      </c>
      <c r="F132" s="28">
        <f t="shared" si="5"/>
        <v>45466</v>
      </c>
      <c r="G132" s="31">
        <v>45464</v>
      </c>
      <c r="H132" s="28">
        <f t="shared" si="6"/>
        <v>45829</v>
      </c>
      <c r="I132" s="31">
        <v>45828</v>
      </c>
      <c r="J132" s="28">
        <f t="shared" si="7"/>
        <v>46193</v>
      </c>
      <c r="K132" s="14">
        <f t="shared" ca="1" si="12"/>
        <v>31</v>
      </c>
      <c r="L132" s="7"/>
    </row>
    <row r="133" spans="1:12" x14ac:dyDescent="0.3">
      <c r="A133" s="88"/>
      <c r="B133" s="12">
        <v>318</v>
      </c>
      <c r="C133" s="7" t="s">
        <v>333</v>
      </c>
      <c r="D133" s="31">
        <v>45100</v>
      </c>
      <c r="E133" s="31">
        <v>45100</v>
      </c>
      <c r="F133" s="28">
        <f t="shared" si="5"/>
        <v>45466</v>
      </c>
      <c r="G133" s="31">
        <v>45464</v>
      </c>
      <c r="H133" s="28">
        <f t="shared" si="6"/>
        <v>45829</v>
      </c>
      <c r="I133" s="31">
        <v>45828</v>
      </c>
      <c r="J133" s="28">
        <f t="shared" si="7"/>
        <v>46193</v>
      </c>
      <c r="K133" s="14">
        <f t="shared" ca="1" si="12"/>
        <v>31</v>
      </c>
      <c r="L133" s="7"/>
    </row>
    <row r="134" spans="1:12" x14ac:dyDescent="0.3">
      <c r="A134" s="88"/>
      <c r="B134" s="12">
        <v>319</v>
      </c>
      <c r="C134" s="7" t="s">
        <v>849</v>
      </c>
      <c r="D134" s="31">
        <v>45100</v>
      </c>
      <c r="E134" s="31">
        <v>45100</v>
      </c>
      <c r="F134" s="28">
        <f t="shared" si="5"/>
        <v>45466</v>
      </c>
      <c r="G134" s="31">
        <v>45464</v>
      </c>
      <c r="H134" s="28">
        <f t="shared" ref="H134:H149" si="13">DATE((YEAR(G134)+1),MONTH(G134),DAY(G134))</f>
        <v>45829</v>
      </c>
      <c r="I134" s="31">
        <v>45828</v>
      </c>
      <c r="J134" s="28">
        <f t="shared" si="7"/>
        <v>46193</v>
      </c>
      <c r="K134" s="14">
        <f t="shared" ca="1" si="12"/>
        <v>31</v>
      </c>
      <c r="L134" s="7" t="s">
        <v>844</v>
      </c>
    </row>
    <row r="135" spans="1:12" x14ac:dyDescent="0.3">
      <c r="A135" s="88"/>
      <c r="B135" s="12">
        <v>320</v>
      </c>
      <c r="C135" s="7" t="s">
        <v>850</v>
      </c>
      <c r="D135" s="31">
        <v>45100</v>
      </c>
      <c r="E135" s="31">
        <v>45100</v>
      </c>
      <c r="F135" s="28">
        <f t="shared" si="5"/>
        <v>45466</v>
      </c>
      <c r="G135" s="31">
        <v>45464</v>
      </c>
      <c r="H135" s="28">
        <f t="shared" si="13"/>
        <v>45829</v>
      </c>
      <c r="I135" s="31">
        <v>45828</v>
      </c>
      <c r="J135" s="28">
        <f t="shared" si="7"/>
        <v>46193</v>
      </c>
      <c r="K135" s="14">
        <f t="shared" ca="1" si="12"/>
        <v>31</v>
      </c>
      <c r="L135" s="7" t="s">
        <v>844</v>
      </c>
    </row>
    <row r="136" spans="1:12" x14ac:dyDescent="0.3">
      <c r="A136" s="88"/>
      <c r="B136" s="12">
        <v>321</v>
      </c>
      <c r="C136" s="7" t="s">
        <v>334</v>
      </c>
      <c r="D136" s="31">
        <v>45100</v>
      </c>
      <c r="E136" s="31">
        <v>45100</v>
      </c>
      <c r="F136" s="28">
        <f t="shared" si="5"/>
        <v>45466</v>
      </c>
      <c r="G136" s="31">
        <v>45464</v>
      </c>
      <c r="H136" s="28">
        <f t="shared" si="13"/>
        <v>45829</v>
      </c>
      <c r="I136" s="31">
        <v>45828</v>
      </c>
      <c r="J136" s="28">
        <f t="shared" si="7"/>
        <v>46193</v>
      </c>
      <c r="K136" s="14">
        <f t="shared" ca="1" si="12"/>
        <v>31</v>
      </c>
      <c r="L136" s="7"/>
    </row>
    <row r="137" spans="1:12" x14ac:dyDescent="0.3">
      <c r="A137" s="88"/>
      <c r="B137" s="12">
        <v>322</v>
      </c>
      <c r="C137" s="7" t="s">
        <v>583</v>
      </c>
      <c r="D137" s="31">
        <v>45100</v>
      </c>
      <c r="E137" s="31">
        <v>45100</v>
      </c>
      <c r="F137" s="28">
        <f t="shared" si="5"/>
        <v>45466</v>
      </c>
      <c r="G137" s="31">
        <v>45464</v>
      </c>
      <c r="H137" s="28">
        <f t="shared" si="13"/>
        <v>45829</v>
      </c>
      <c r="I137" s="31">
        <v>45828</v>
      </c>
      <c r="J137" s="28">
        <f t="shared" si="7"/>
        <v>46193</v>
      </c>
      <c r="K137" s="14">
        <f t="shared" ca="1" si="12"/>
        <v>31</v>
      </c>
      <c r="L137" s="7" t="s">
        <v>844</v>
      </c>
    </row>
    <row r="138" spans="1:12" x14ac:dyDescent="0.3">
      <c r="A138" s="88"/>
      <c r="B138" s="12">
        <v>323</v>
      </c>
      <c r="C138" s="7" t="s">
        <v>851</v>
      </c>
      <c r="D138" s="31">
        <v>45100</v>
      </c>
      <c r="E138" s="31">
        <v>45100</v>
      </c>
      <c r="F138" s="28">
        <f t="shared" si="5"/>
        <v>45466</v>
      </c>
      <c r="G138" s="31">
        <v>45464</v>
      </c>
      <c r="H138" s="28">
        <f t="shared" si="13"/>
        <v>45829</v>
      </c>
      <c r="I138" s="31">
        <v>45828</v>
      </c>
      <c r="J138" s="28">
        <f t="shared" si="7"/>
        <v>46193</v>
      </c>
      <c r="K138" s="14">
        <f t="shared" ca="1" si="12"/>
        <v>31</v>
      </c>
      <c r="L138" s="7" t="s">
        <v>844</v>
      </c>
    </row>
    <row r="139" spans="1:12" x14ac:dyDescent="0.3">
      <c r="A139" s="88"/>
      <c r="B139" s="12">
        <v>324</v>
      </c>
      <c r="C139" s="7" t="s">
        <v>335</v>
      </c>
      <c r="D139" s="31">
        <v>45100</v>
      </c>
      <c r="E139" s="31">
        <v>45100</v>
      </c>
      <c r="F139" s="28">
        <f t="shared" si="5"/>
        <v>45466</v>
      </c>
      <c r="G139" s="31">
        <v>45464</v>
      </c>
      <c r="H139" s="28">
        <f t="shared" si="13"/>
        <v>45829</v>
      </c>
      <c r="I139" s="31">
        <v>45828</v>
      </c>
      <c r="J139" s="28">
        <f t="shared" si="7"/>
        <v>46193</v>
      </c>
      <c r="K139" s="14">
        <f t="shared" ca="1" si="12"/>
        <v>31</v>
      </c>
      <c r="L139" s="7"/>
    </row>
    <row r="140" spans="1:12" x14ac:dyDescent="0.3">
      <c r="A140" s="88"/>
      <c r="B140" s="12">
        <v>325</v>
      </c>
      <c r="C140" s="7" t="s">
        <v>852</v>
      </c>
      <c r="D140" s="31">
        <v>45100</v>
      </c>
      <c r="E140" s="31">
        <v>45100</v>
      </c>
      <c r="F140" s="28">
        <f t="shared" si="5"/>
        <v>45466</v>
      </c>
      <c r="G140" s="31">
        <v>45464</v>
      </c>
      <c r="H140" s="28">
        <f t="shared" si="13"/>
        <v>45829</v>
      </c>
      <c r="I140" s="31">
        <v>45828</v>
      </c>
      <c r="J140" s="28">
        <f t="shared" si="7"/>
        <v>46193</v>
      </c>
      <c r="K140" s="14">
        <f t="shared" ca="1" si="12"/>
        <v>31</v>
      </c>
      <c r="L140" s="7" t="s">
        <v>844</v>
      </c>
    </row>
    <row r="141" spans="1:12" x14ac:dyDescent="0.3">
      <c r="A141" s="88"/>
      <c r="B141" s="12">
        <v>326</v>
      </c>
      <c r="C141" s="7" t="s">
        <v>853</v>
      </c>
      <c r="D141" s="31">
        <v>45100</v>
      </c>
      <c r="E141" s="31">
        <v>45100</v>
      </c>
      <c r="F141" s="28">
        <f t="shared" si="5"/>
        <v>45466</v>
      </c>
      <c r="G141" s="31">
        <v>45464</v>
      </c>
      <c r="H141" s="28">
        <f t="shared" si="13"/>
        <v>45829</v>
      </c>
      <c r="I141" s="31">
        <v>45828</v>
      </c>
      <c r="J141" s="28">
        <f t="shared" si="7"/>
        <v>46193</v>
      </c>
      <c r="K141" s="14">
        <f t="shared" ca="1" si="12"/>
        <v>31</v>
      </c>
      <c r="L141" s="7" t="s">
        <v>844</v>
      </c>
    </row>
    <row r="142" spans="1:12" x14ac:dyDescent="0.3">
      <c r="A142" s="88"/>
      <c r="B142" s="12">
        <v>327</v>
      </c>
      <c r="C142" s="7" t="s">
        <v>336</v>
      </c>
      <c r="D142" s="31">
        <v>45100</v>
      </c>
      <c r="E142" s="31">
        <v>45100</v>
      </c>
      <c r="F142" s="28">
        <f t="shared" si="5"/>
        <v>45466</v>
      </c>
      <c r="G142" s="31">
        <v>45464</v>
      </c>
      <c r="H142" s="28">
        <f t="shared" si="13"/>
        <v>45829</v>
      </c>
      <c r="I142" s="31">
        <v>45828</v>
      </c>
      <c r="J142" s="28">
        <f t="shared" si="7"/>
        <v>46193</v>
      </c>
      <c r="K142" s="14">
        <f t="shared" ca="1" si="12"/>
        <v>31</v>
      </c>
      <c r="L142" s="7"/>
    </row>
    <row r="143" spans="1:12" x14ac:dyDescent="0.3">
      <c r="A143" s="88"/>
      <c r="B143" s="12">
        <v>328</v>
      </c>
      <c r="C143" s="7" t="s">
        <v>568</v>
      </c>
      <c r="D143" s="31">
        <v>45100</v>
      </c>
      <c r="E143" s="31">
        <v>45100</v>
      </c>
      <c r="F143" s="28">
        <f t="shared" si="5"/>
        <v>45466</v>
      </c>
      <c r="G143" s="31">
        <v>45464</v>
      </c>
      <c r="H143" s="28">
        <f t="shared" si="13"/>
        <v>45829</v>
      </c>
      <c r="I143" s="31">
        <v>45828</v>
      </c>
      <c r="J143" s="28">
        <f t="shared" si="7"/>
        <v>46193</v>
      </c>
      <c r="K143" s="14">
        <f t="shared" ca="1" si="12"/>
        <v>31</v>
      </c>
      <c r="L143" s="7" t="s">
        <v>844</v>
      </c>
    </row>
    <row r="144" spans="1:12" x14ac:dyDescent="0.3">
      <c r="A144" s="88"/>
      <c r="B144" s="12">
        <v>329</v>
      </c>
      <c r="C144" s="7" t="s">
        <v>854</v>
      </c>
      <c r="D144" s="31">
        <v>45100</v>
      </c>
      <c r="E144" s="31">
        <v>45100</v>
      </c>
      <c r="F144" s="28">
        <f t="shared" si="5"/>
        <v>45466</v>
      </c>
      <c r="G144" s="31">
        <v>45464</v>
      </c>
      <c r="H144" s="28">
        <f t="shared" si="13"/>
        <v>45829</v>
      </c>
      <c r="I144" s="31">
        <v>45828</v>
      </c>
      <c r="J144" s="28">
        <f t="shared" si="7"/>
        <v>46193</v>
      </c>
      <c r="K144" s="14">
        <f t="shared" ca="1" si="12"/>
        <v>31</v>
      </c>
      <c r="L144" s="7" t="s">
        <v>844</v>
      </c>
    </row>
    <row r="145" spans="1:12" x14ac:dyDescent="0.3">
      <c r="A145" s="88"/>
      <c r="B145" s="12">
        <v>330</v>
      </c>
      <c r="C145" s="7" t="s">
        <v>855</v>
      </c>
      <c r="D145" s="31">
        <v>45100</v>
      </c>
      <c r="E145" s="31">
        <v>45100</v>
      </c>
      <c r="F145" s="28">
        <f t="shared" si="5"/>
        <v>45466</v>
      </c>
      <c r="G145" s="31">
        <v>45464</v>
      </c>
      <c r="H145" s="28">
        <f t="shared" si="13"/>
        <v>45829</v>
      </c>
      <c r="I145" s="31">
        <v>45828</v>
      </c>
      <c r="J145" s="28">
        <f t="shared" si="7"/>
        <v>46193</v>
      </c>
      <c r="K145" s="14">
        <f t="shared" ca="1" si="12"/>
        <v>31</v>
      </c>
      <c r="L145" s="7" t="s">
        <v>844</v>
      </c>
    </row>
    <row r="146" spans="1:12" x14ac:dyDescent="0.3">
      <c r="A146" s="88"/>
      <c r="B146" s="12">
        <v>331</v>
      </c>
      <c r="C146" s="7" t="s">
        <v>856</v>
      </c>
      <c r="D146" s="31">
        <v>45100</v>
      </c>
      <c r="E146" s="31">
        <v>45100</v>
      </c>
      <c r="F146" s="28">
        <f t="shared" si="5"/>
        <v>45466</v>
      </c>
      <c r="G146" s="31">
        <v>45464</v>
      </c>
      <c r="H146" s="28">
        <f t="shared" si="13"/>
        <v>45829</v>
      </c>
      <c r="I146" s="31">
        <v>45828</v>
      </c>
      <c r="J146" s="28">
        <f t="shared" si="7"/>
        <v>46193</v>
      </c>
      <c r="K146" s="14">
        <f t="shared" ca="1" si="12"/>
        <v>31</v>
      </c>
      <c r="L146" s="7" t="s">
        <v>844</v>
      </c>
    </row>
    <row r="147" spans="1:12" x14ac:dyDescent="0.3">
      <c r="A147" s="88"/>
      <c r="B147" s="12">
        <v>333</v>
      </c>
      <c r="C147" s="7" t="s">
        <v>857</v>
      </c>
      <c r="D147" s="31">
        <v>45100</v>
      </c>
      <c r="E147" s="31">
        <v>45100</v>
      </c>
      <c r="F147" s="28">
        <f t="shared" si="5"/>
        <v>45466</v>
      </c>
      <c r="G147" s="31">
        <v>45464</v>
      </c>
      <c r="H147" s="28">
        <f t="shared" si="13"/>
        <v>45829</v>
      </c>
      <c r="I147" s="31">
        <v>45828</v>
      </c>
      <c r="J147" s="28">
        <f t="shared" si="7"/>
        <v>46193</v>
      </c>
      <c r="K147" s="14">
        <f t="shared" ca="1" si="12"/>
        <v>31</v>
      </c>
      <c r="L147" s="7" t="s">
        <v>844</v>
      </c>
    </row>
    <row r="148" spans="1:12" x14ac:dyDescent="0.3">
      <c r="A148" s="88"/>
      <c r="B148" s="12">
        <v>334</v>
      </c>
      <c r="C148" s="7" t="s">
        <v>337</v>
      </c>
      <c r="D148" s="31">
        <v>45100</v>
      </c>
      <c r="E148" s="31">
        <v>45100</v>
      </c>
      <c r="F148" s="28">
        <f t="shared" si="5"/>
        <v>45466</v>
      </c>
      <c r="G148" s="31">
        <v>45464</v>
      </c>
      <c r="H148" s="28">
        <f t="shared" si="13"/>
        <v>45829</v>
      </c>
      <c r="I148" s="31">
        <v>45828</v>
      </c>
      <c r="J148" s="28">
        <f t="shared" si="7"/>
        <v>46193</v>
      </c>
      <c r="K148" s="14">
        <f t="shared" ca="1" si="12"/>
        <v>31</v>
      </c>
      <c r="L148" s="7"/>
    </row>
    <row r="149" spans="1:12" x14ac:dyDescent="0.3">
      <c r="A149" s="88"/>
      <c r="B149" s="12">
        <v>335</v>
      </c>
      <c r="C149" s="7" t="s">
        <v>858</v>
      </c>
      <c r="D149" s="31">
        <v>45100</v>
      </c>
      <c r="E149" s="31">
        <v>45100</v>
      </c>
      <c r="F149" s="28">
        <f t="shared" si="5"/>
        <v>45466</v>
      </c>
      <c r="G149" s="31">
        <v>45464</v>
      </c>
      <c r="H149" s="28">
        <f t="shared" si="13"/>
        <v>45829</v>
      </c>
      <c r="I149" s="31">
        <v>45828</v>
      </c>
      <c r="J149" s="28">
        <f t="shared" si="7"/>
        <v>46193</v>
      </c>
      <c r="K149" s="14">
        <f t="shared" ca="1" si="12"/>
        <v>31</v>
      </c>
      <c r="L149" s="7" t="s">
        <v>844</v>
      </c>
    </row>
    <row r="150" spans="1:12" x14ac:dyDescent="0.3">
      <c r="A150" s="88"/>
      <c r="B150" s="12">
        <v>336</v>
      </c>
      <c r="C150" s="7" t="s">
        <v>338</v>
      </c>
      <c r="D150" s="31">
        <v>45100</v>
      </c>
      <c r="E150" s="31">
        <v>45100</v>
      </c>
      <c r="F150" s="28">
        <f t="shared" si="5"/>
        <v>45466</v>
      </c>
      <c r="G150" s="31">
        <v>45464</v>
      </c>
      <c r="H150" s="28">
        <f t="shared" si="6"/>
        <v>45829</v>
      </c>
      <c r="I150" s="31">
        <v>45828</v>
      </c>
      <c r="J150" s="28">
        <f t="shared" si="7"/>
        <v>46193</v>
      </c>
      <c r="K150" s="14">
        <f t="shared" ca="1" si="12"/>
        <v>31</v>
      </c>
      <c r="L150" s="7"/>
    </row>
    <row r="151" spans="1:12" x14ac:dyDescent="0.3">
      <c r="A151" s="88"/>
      <c r="B151" s="12">
        <v>388</v>
      </c>
      <c r="C151" s="7" t="s">
        <v>339</v>
      </c>
      <c r="D151" s="31">
        <v>45100</v>
      </c>
      <c r="E151" s="31">
        <v>45100</v>
      </c>
      <c r="F151" s="28">
        <f t="shared" si="5"/>
        <v>45466</v>
      </c>
      <c r="G151" s="31">
        <v>45464</v>
      </c>
      <c r="H151" s="28">
        <f t="shared" si="6"/>
        <v>45829</v>
      </c>
      <c r="I151" s="31">
        <v>45828</v>
      </c>
      <c r="J151" s="28">
        <f t="shared" si="7"/>
        <v>46193</v>
      </c>
      <c r="K151" s="14">
        <f t="shared" ca="1" si="12"/>
        <v>31</v>
      </c>
      <c r="L151" s="7"/>
    </row>
    <row r="152" spans="1:12" x14ac:dyDescent="0.3">
      <c r="A152" s="89"/>
      <c r="B152" s="12">
        <v>389</v>
      </c>
      <c r="C152" s="7" t="s">
        <v>340</v>
      </c>
      <c r="D152" s="31">
        <v>45100</v>
      </c>
      <c r="E152" s="31">
        <v>45100</v>
      </c>
      <c r="F152" s="28">
        <f t="shared" si="5"/>
        <v>45466</v>
      </c>
      <c r="G152" s="31">
        <v>45464</v>
      </c>
      <c r="H152" s="28">
        <f t="shared" si="6"/>
        <v>45829</v>
      </c>
      <c r="I152" s="31">
        <v>45828</v>
      </c>
      <c r="J152" s="28">
        <f t="shared" si="7"/>
        <v>46193</v>
      </c>
      <c r="K152" s="14">
        <f t="shared" ca="1" si="12"/>
        <v>31</v>
      </c>
      <c r="L152" s="7"/>
    </row>
    <row r="153" spans="1:12" x14ac:dyDescent="0.3">
      <c r="A153" s="86" t="s">
        <v>341</v>
      </c>
      <c r="B153" s="12">
        <v>337</v>
      </c>
      <c r="C153" s="7" t="s">
        <v>342</v>
      </c>
      <c r="D153" s="31">
        <v>44968</v>
      </c>
      <c r="E153" s="31">
        <v>44968</v>
      </c>
      <c r="F153" s="28">
        <f t="shared" si="5"/>
        <v>45333</v>
      </c>
      <c r="G153" s="31">
        <v>45451</v>
      </c>
      <c r="H153" s="28">
        <f t="shared" si="6"/>
        <v>45816</v>
      </c>
      <c r="I153" s="31">
        <v>45816</v>
      </c>
      <c r="J153" s="28">
        <f t="shared" si="7"/>
        <v>46181</v>
      </c>
      <c r="K153" s="14">
        <f t="shared" ca="1" si="12"/>
        <v>19</v>
      </c>
      <c r="L153" s="52" t="s">
        <v>343</v>
      </c>
    </row>
    <row r="154" spans="1:12" x14ac:dyDescent="0.3">
      <c r="A154" s="86"/>
      <c r="B154" s="12">
        <v>338</v>
      </c>
      <c r="C154" s="7" t="s">
        <v>859</v>
      </c>
      <c r="D154" s="31">
        <v>45317</v>
      </c>
      <c r="E154" s="31">
        <v>44968</v>
      </c>
      <c r="F154" s="28">
        <f t="shared" ref="F154" si="14">DATE((YEAR(E154)+1),MONTH(E154),DAY(E154))</f>
        <v>45333</v>
      </c>
      <c r="G154" s="31">
        <v>45451</v>
      </c>
      <c r="H154" s="28">
        <f t="shared" si="6"/>
        <v>45816</v>
      </c>
      <c r="I154" s="31">
        <v>45816</v>
      </c>
      <c r="J154" s="28">
        <f t="shared" si="7"/>
        <v>46181</v>
      </c>
      <c r="K154" s="14">
        <f t="shared" ca="1" si="12"/>
        <v>19</v>
      </c>
      <c r="L154" s="7" t="s">
        <v>844</v>
      </c>
    </row>
    <row r="155" spans="1:12" x14ac:dyDescent="0.3">
      <c r="A155" s="86"/>
      <c r="B155" s="12">
        <v>339</v>
      </c>
      <c r="C155" s="7" t="s">
        <v>344</v>
      </c>
      <c r="D155" s="31">
        <v>44968</v>
      </c>
      <c r="E155" s="31">
        <v>44968</v>
      </c>
      <c r="F155" s="28">
        <f t="shared" si="5"/>
        <v>45333</v>
      </c>
      <c r="G155" s="31">
        <v>45451</v>
      </c>
      <c r="H155" s="28">
        <f t="shared" si="6"/>
        <v>45816</v>
      </c>
      <c r="I155" s="31">
        <v>45816</v>
      </c>
      <c r="J155" s="28">
        <f t="shared" si="7"/>
        <v>46181</v>
      </c>
      <c r="K155" s="14">
        <f t="shared" ca="1" si="12"/>
        <v>19</v>
      </c>
      <c r="L155" s="53"/>
    </row>
    <row r="156" spans="1:12" x14ac:dyDescent="0.3">
      <c r="A156" s="86"/>
      <c r="B156" s="12">
        <v>340</v>
      </c>
      <c r="C156" s="7" t="s">
        <v>345</v>
      </c>
      <c r="D156" s="31">
        <v>44968</v>
      </c>
      <c r="E156" s="31">
        <v>44968</v>
      </c>
      <c r="F156" s="28">
        <f t="shared" si="5"/>
        <v>45333</v>
      </c>
      <c r="G156" s="31">
        <v>45451</v>
      </c>
      <c r="H156" s="28">
        <f t="shared" si="6"/>
        <v>45816</v>
      </c>
      <c r="I156" s="31">
        <v>45816</v>
      </c>
      <c r="J156" s="28">
        <f t="shared" si="7"/>
        <v>46181</v>
      </c>
      <c r="K156" s="14">
        <f t="shared" ca="1" si="12"/>
        <v>19</v>
      </c>
      <c r="L156" s="53"/>
    </row>
    <row r="157" spans="1:12" x14ac:dyDescent="0.3">
      <c r="A157" s="86"/>
      <c r="B157" s="12">
        <v>341</v>
      </c>
      <c r="C157" s="7" t="s">
        <v>346</v>
      </c>
      <c r="D157" s="31">
        <v>44968</v>
      </c>
      <c r="E157" s="31">
        <v>44968</v>
      </c>
      <c r="F157" s="28">
        <f t="shared" si="5"/>
        <v>45333</v>
      </c>
      <c r="G157" s="31">
        <v>45451</v>
      </c>
      <c r="H157" s="28">
        <f t="shared" si="6"/>
        <v>45816</v>
      </c>
      <c r="I157" s="31">
        <v>45816</v>
      </c>
      <c r="J157" s="28">
        <f t="shared" si="7"/>
        <v>46181</v>
      </c>
      <c r="K157" s="14">
        <f t="shared" ca="1" si="12"/>
        <v>19</v>
      </c>
      <c r="L157" s="53"/>
    </row>
    <row r="158" spans="1:12" x14ac:dyDescent="0.3">
      <c r="A158" s="86"/>
      <c r="B158" s="12">
        <v>342</v>
      </c>
      <c r="C158" s="7" t="s">
        <v>347</v>
      </c>
      <c r="D158" s="31">
        <v>44968</v>
      </c>
      <c r="E158" s="31">
        <v>44968</v>
      </c>
      <c r="F158" s="28">
        <f t="shared" si="5"/>
        <v>45333</v>
      </c>
      <c r="G158" s="31">
        <v>45451</v>
      </c>
      <c r="H158" s="28">
        <f t="shared" si="6"/>
        <v>45816</v>
      </c>
      <c r="I158" s="31">
        <v>45816</v>
      </c>
      <c r="J158" s="28">
        <f t="shared" si="7"/>
        <v>46181</v>
      </c>
      <c r="K158" s="14">
        <f t="shared" ca="1" si="12"/>
        <v>19</v>
      </c>
      <c r="L158" s="53"/>
    </row>
    <row r="159" spans="1:12" x14ac:dyDescent="0.3">
      <c r="A159" s="86"/>
      <c r="B159" s="12">
        <v>344</v>
      </c>
      <c r="C159" s="7" t="s">
        <v>348</v>
      </c>
      <c r="D159" s="31">
        <v>44968</v>
      </c>
      <c r="E159" s="31">
        <v>44968</v>
      </c>
      <c r="F159" s="28">
        <f t="shared" si="5"/>
        <v>45333</v>
      </c>
      <c r="G159" s="31">
        <v>45451</v>
      </c>
      <c r="H159" s="28">
        <f t="shared" si="6"/>
        <v>45816</v>
      </c>
      <c r="I159" s="31">
        <v>45816</v>
      </c>
      <c r="J159" s="28">
        <f t="shared" si="7"/>
        <v>46181</v>
      </c>
      <c r="K159" s="14">
        <f t="shared" ca="1" si="12"/>
        <v>19</v>
      </c>
      <c r="L159" s="53"/>
    </row>
    <row r="160" spans="1:12" x14ac:dyDescent="0.3">
      <c r="A160" s="86"/>
      <c r="B160" s="12">
        <v>345</v>
      </c>
      <c r="C160" s="7" t="s">
        <v>349</v>
      </c>
      <c r="D160" s="31">
        <v>44968</v>
      </c>
      <c r="E160" s="31">
        <v>44968</v>
      </c>
      <c r="F160" s="28">
        <f t="shared" si="5"/>
        <v>45333</v>
      </c>
      <c r="G160" s="31">
        <v>45451</v>
      </c>
      <c r="H160" s="28">
        <f t="shared" si="6"/>
        <v>45816</v>
      </c>
      <c r="I160" s="31">
        <v>45816</v>
      </c>
      <c r="J160" s="28">
        <f t="shared" si="7"/>
        <v>46181</v>
      </c>
      <c r="K160" s="14">
        <f t="shared" ca="1" si="12"/>
        <v>19</v>
      </c>
      <c r="L160" s="53"/>
    </row>
    <row r="161" spans="1:12" x14ac:dyDescent="0.3">
      <c r="A161" s="86"/>
      <c r="B161" s="12">
        <v>346</v>
      </c>
      <c r="C161" s="7" t="s">
        <v>350</v>
      </c>
      <c r="D161" s="31">
        <v>44968</v>
      </c>
      <c r="E161" s="31">
        <v>44968</v>
      </c>
      <c r="F161" s="28">
        <f t="shared" si="5"/>
        <v>45333</v>
      </c>
      <c r="G161" s="31">
        <v>45451</v>
      </c>
      <c r="H161" s="28">
        <f t="shared" si="6"/>
        <v>45816</v>
      </c>
      <c r="I161" s="31">
        <v>45816</v>
      </c>
      <c r="J161" s="28">
        <f t="shared" si="7"/>
        <v>46181</v>
      </c>
      <c r="K161" s="14">
        <f t="shared" ca="1" si="12"/>
        <v>19</v>
      </c>
      <c r="L161" s="53"/>
    </row>
    <row r="162" spans="1:12" x14ac:dyDescent="0.3">
      <c r="A162" s="86"/>
      <c r="B162" s="12">
        <v>347</v>
      </c>
      <c r="C162" s="7" t="s">
        <v>860</v>
      </c>
      <c r="D162" s="31">
        <v>45317</v>
      </c>
      <c r="E162" s="31">
        <v>44968</v>
      </c>
      <c r="F162" s="28">
        <f t="shared" si="5"/>
        <v>45333</v>
      </c>
      <c r="G162" s="31">
        <v>45451</v>
      </c>
      <c r="H162" s="28">
        <f t="shared" ref="H162" si="15">DATE((YEAR(G162)+1),MONTH(G162),DAY(G162))</f>
        <v>45816</v>
      </c>
      <c r="I162" s="31">
        <v>45816</v>
      </c>
      <c r="J162" s="28">
        <f t="shared" si="7"/>
        <v>46181</v>
      </c>
      <c r="K162" s="14">
        <f t="shared" ca="1" si="12"/>
        <v>19</v>
      </c>
      <c r="L162" s="7" t="s">
        <v>844</v>
      </c>
    </row>
    <row r="163" spans="1:12" x14ac:dyDescent="0.3">
      <c r="A163" s="86"/>
      <c r="B163" s="12">
        <v>348</v>
      </c>
      <c r="C163" s="7" t="s">
        <v>351</v>
      </c>
      <c r="D163" s="31">
        <v>44968</v>
      </c>
      <c r="E163" s="31">
        <v>44968</v>
      </c>
      <c r="F163" s="28">
        <f t="shared" si="5"/>
        <v>45333</v>
      </c>
      <c r="G163" s="31">
        <v>45451</v>
      </c>
      <c r="H163" s="28">
        <f t="shared" si="6"/>
        <v>45816</v>
      </c>
      <c r="I163" s="31">
        <v>45816</v>
      </c>
      <c r="J163" s="28">
        <f t="shared" si="7"/>
        <v>46181</v>
      </c>
      <c r="K163" s="14">
        <f t="shared" ca="1" si="12"/>
        <v>19</v>
      </c>
      <c r="L163" s="53"/>
    </row>
    <row r="164" spans="1:12" x14ac:dyDescent="0.3">
      <c r="A164" s="86"/>
      <c r="B164" s="12">
        <v>349</v>
      </c>
      <c r="C164" s="7" t="s">
        <v>352</v>
      </c>
      <c r="D164" s="31">
        <v>44968</v>
      </c>
      <c r="E164" s="31">
        <v>44968</v>
      </c>
      <c r="F164" s="28">
        <f t="shared" si="5"/>
        <v>45333</v>
      </c>
      <c r="G164" s="31">
        <v>45451</v>
      </c>
      <c r="H164" s="28">
        <f t="shared" si="6"/>
        <v>45816</v>
      </c>
      <c r="I164" s="31">
        <v>45816</v>
      </c>
      <c r="J164" s="28">
        <f t="shared" si="7"/>
        <v>46181</v>
      </c>
      <c r="K164" s="14">
        <f t="shared" ca="1" si="12"/>
        <v>19</v>
      </c>
      <c r="L164" s="53"/>
    </row>
    <row r="165" spans="1:12" x14ac:dyDescent="0.3">
      <c r="A165" s="86"/>
      <c r="B165" s="12">
        <v>350</v>
      </c>
      <c r="C165" s="7" t="s">
        <v>861</v>
      </c>
      <c r="D165" s="31">
        <v>45317</v>
      </c>
      <c r="E165" s="31">
        <v>44968</v>
      </c>
      <c r="F165" s="28">
        <f t="shared" si="5"/>
        <v>45333</v>
      </c>
      <c r="G165" s="31">
        <v>45451</v>
      </c>
      <c r="H165" s="28">
        <f t="shared" ref="H165:H167" si="16">DATE((YEAR(G165)+1),MONTH(G165),DAY(G165))</f>
        <v>45816</v>
      </c>
      <c r="I165" s="31">
        <v>45816</v>
      </c>
      <c r="J165" s="28">
        <f t="shared" si="7"/>
        <v>46181</v>
      </c>
      <c r="K165" s="14">
        <f t="shared" ca="1" si="12"/>
        <v>19</v>
      </c>
      <c r="L165" s="7" t="s">
        <v>844</v>
      </c>
    </row>
    <row r="166" spans="1:12" x14ac:dyDescent="0.3">
      <c r="A166" s="86"/>
      <c r="B166" s="12">
        <v>351</v>
      </c>
      <c r="C166" s="7" t="s">
        <v>862</v>
      </c>
      <c r="D166" s="31">
        <v>45317</v>
      </c>
      <c r="E166" s="31">
        <v>44968</v>
      </c>
      <c r="F166" s="28">
        <f t="shared" si="5"/>
        <v>45333</v>
      </c>
      <c r="G166" s="31">
        <v>45451</v>
      </c>
      <c r="H166" s="28">
        <f t="shared" si="16"/>
        <v>45816</v>
      </c>
      <c r="I166" s="31">
        <v>45816</v>
      </c>
      <c r="J166" s="28">
        <f t="shared" si="7"/>
        <v>46181</v>
      </c>
      <c r="K166" s="14">
        <f t="shared" ca="1" si="12"/>
        <v>19</v>
      </c>
      <c r="L166" s="7" t="s">
        <v>844</v>
      </c>
    </row>
    <row r="167" spans="1:12" x14ac:dyDescent="0.3">
      <c r="A167" s="86"/>
      <c r="B167" s="12">
        <v>352</v>
      </c>
      <c r="C167" s="7" t="s">
        <v>863</v>
      </c>
      <c r="D167" s="31">
        <v>45317</v>
      </c>
      <c r="E167" s="31">
        <v>44968</v>
      </c>
      <c r="F167" s="28">
        <f t="shared" si="5"/>
        <v>45333</v>
      </c>
      <c r="G167" s="31">
        <v>45451</v>
      </c>
      <c r="H167" s="28">
        <f t="shared" si="16"/>
        <v>45816</v>
      </c>
      <c r="I167" s="31">
        <v>45816</v>
      </c>
      <c r="J167" s="28">
        <f t="shared" si="7"/>
        <v>46181</v>
      </c>
      <c r="K167" s="14">
        <f t="shared" ca="1" si="12"/>
        <v>19</v>
      </c>
      <c r="L167" s="7" t="s">
        <v>844</v>
      </c>
    </row>
    <row r="168" spans="1:12" x14ac:dyDescent="0.3">
      <c r="A168" s="86"/>
      <c r="B168" s="12">
        <v>353</v>
      </c>
      <c r="C168" s="7" t="s">
        <v>353</v>
      </c>
      <c r="D168" s="31">
        <v>44968</v>
      </c>
      <c r="E168" s="31">
        <v>44968</v>
      </c>
      <c r="F168" s="28">
        <f t="shared" si="5"/>
        <v>45333</v>
      </c>
      <c r="G168" s="31">
        <v>45451</v>
      </c>
      <c r="H168" s="28">
        <f t="shared" si="6"/>
        <v>45816</v>
      </c>
      <c r="I168" s="31">
        <v>45816</v>
      </c>
      <c r="J168" s="28">
        <f t="shared" si="7"/>
        <v>46181</v>
      </c>
      <c r="K168" s="14">
        <f t="shared" ca="1" si="12"/>
        <v>19</v>
      </c>
      <c r="L168" s="53"/>
    </row>
    <row r="169" spans="1:12" x14ac:dyDescent="0.3">
      <c r="A169" s="86"/>
      <c r="B169" s="12">
        <v>354</v>
      </c>
      <c r="C169" s="7" t="s">
        <v>354</v>
      </c>
      <c r="D169" s="31">
        <v>44968</v>
      </c>
      <c r="E169" s="31">
        <v>44968</v>
      </c>
      <c r="F169" s="28">
        <f t="shared" si="5"/>
        <v>45333</v>
      </c>
      <c r="G169" s="31">
        <v>45451</v>
      </c>
      <c r="H169" s="28">
        <f t="shared" si="6"/>
        <v>45816</v>
      </c>
      <c r="I169" s="31">
        <v>45816</v>
      </c>
      <c r="J169" s="28">
        <f t="shared" si="7"/>
        <v>46181</v>
      </c>
      <c r="K169" s="14">
        <f t="shared" ca="1" si="12"/>
        <v>19</v>
      </c>
      <c r="L169" s="53"/>
    </row>
    <row r="170" spans="1:12" x14ac:dyDescent="0.3">
      <c r="A170" s="86"/>
      <c r="B170" s="12">
        <v>355</v>
      </c>
      <c r="C170" s="7" t="s">
        <v>355</v>
      </c>
      <c r="D170" s="31">
        <v>44968</v>
      </c>
      <c r="E170" s="31">
        <v>44968</v>
      </c>
      <c r="F170" s="28">
        <f t="shared" si="5"/>
        <v>45333</v>
      </c>
      <c r="G170" s="31">
        <v>45451</v>
      </c>
      <c r="H170" s="28">
        <f t="shared" si="6"/>
        <v>45816</v>
      </c>
      <c r="I170" s="31">
        <v>45816</v>
      </c>
      <c r="J170" s="28">
        <f t="shared" si="7"/>
        <v>46181</v>
      </c>
      <c r="K170" s="14">
        <f t="shared" ca="1" si="12"/>
        <v>19</v>
      </c>
      <c r="L170" s="53"/>
    </row>
    <row r="171" spans="1:12" x14ac:dyDescent="0.3">
      <c r="A171" s="86"/>
      <c r="B171" s="12">
        <v>356</v>
      </c>
      <c r="C171" s="7" t="s">
        <v>519</v>
      </c>
      <c r="D171" s="31">
        <v>45317</v>
      </c>
      <c r="E171" s="31">
        <v>44968</v>
      </c>
      <c r="F171" s="28">
        <f t="shared" si="5"/>
        <v>45333</v>
      </c>
      <c r="G171" s="31">
        <v>45451</v>
      </c>
      <c r="H171" s="28">
        <f t="shared" ref="H171:H175" si="17">DATE((YEAR(G171)+1),MONTH(G171),DAY(G171))</f>
        <v>45816</v>
      </c>
      <c r="I171" s="31">
        <v>45816</v>
      </c>
      <c r="J171" s="28">
        <f t="shared" si="7"/>
        <v>46181</v>
      </c>
      <c r="K171" s="14">
        <f t="shared" ca="1" si="12"/>
        <v>19</v>
      </c>
      <c r="L171" s="7" t="s">
        <v>844</v>
      </c>
    </row>
    <row r="172" spans="1:12" x14ac:dyDescent="0.3">
      <c r="A172" s="86"/>
      <c r="B172" s="12">
        <v>357</v>
      </c>
      <c r="C172" s="7" t="s">
        <v>864</v>
      </c>
      <c r="D172" s="31">
        <v>45317</v>
      </c>
      <c r="E172" s="31">
        <v>44968</v>
      </c>
      <c r="F172" s="28">
        <f t="shared" si="5"/>
        <v>45333</v>
      </c>
      <c r="G172" s="31">
        <v>45451</v>
      </c>
      <c r="H172" s="28">
        <f t="shared" si="17"/>
        <v>45816</v>
      </c>
      <c r="I172" s="31">
        <v>45816</v>
      </c>
      <c r="J172" s="28">
        <f t="shared" si="7"/>
        <v>46181</v>
      </c>
      <c r="K172" s="14">
        <f t="shared" ca="1" si="12"/>
        <v>19</v>
      </c>
      <c r="L172" s="7" t="s">
        <v>844</v>
      </c>
    </row>
    <row r="173" spans="1:12" x14ac:dyDescent="0.3">
      <c r="A173" s="86"/>
      <c r="B173" s="12">
        <v>358</v>
      </c>
      <c r="C173" s="7" t="s">
        <v>865</v>
      </c>
      <c r="D173" s="31">
        <v>45317</v>
      </c>
      <c r="E173" s="31">
        <v>44968</v>
      </c>
      <c r="F173" s="28">
        <f t="shared" si="5"/>
        <v>45333</v>
      </c>
      <c r="G173" s="31">
        <v>45451</v>
      </c>
      <c r="H173" s="28">
        <f t="shared" si="17"/>
        <v>45816</v>
      </c>
      <c r="I173" s="31">
        <v>45816</v>
      </c>
      <c r="J173" s="28">
        <f t="shared" si="7"/>
        <v>46181</v>
      </c>
      <c r="K173" s="14">
        <f t="shared" ca="1" si="12"/>
        <v>19</v>
      </c>
      <c r="L173" s="7" t="s">
        <v>844</v>
      </c>
    </row>
    <row r="174" spans="1:12" x14ac:dyDescent="0.3">
      <c r="A174" s="86"/>
      <c r="B174" s="12">
        <v>359</v>
      </c>
      <c r="C174" s="7" t="s">
        <v>866</v>
      </c>
      <c r="D174" s="31">
        <v>45317</v>
      </c>
      <c r="E174" s="31">
        <v>44968</v>
      </c>
      <c r="F174" s="28">
        <f t="shared" si="5"/>
        <v>45333</v>
      </c>
      <c r="G174" s="31">
        <v>45451</v>
      </c>
      <c r="H174" s="28">
        <f t="shared" si="17"/>
        <v>45816</v>
      </c>
      <c r="I174" s="31">
        <v>45816</v>
      </c>
      <c r="J174" s="28">
        <f t="shared" si="7"/>
        <v>46181</v>
      </c>
      <c r="K174" s="14">
        <f t="shared" ca="1" si="12"/>
        <v>19</v>
      </c>
      <c r="L174" s="7" t="s">
        <v>844</v>
      </c>
    </row>
    <row r="175" spans="1:12" x14ac:dyDescent="0.3">
      <c r="A175" s="86"/>
      <c r="B175" s="12">
        <v>360</v>
      </c>
      <c r="C175" s="7" t="s">
        <v>867</v>
      </c>
      <c r="D175" s="31">
        <v>45317</v>
      </c>
      <c r="E175" s="31">
        <v>44968</v>
      </c>
      <c r="F175" s="28">
        <f t="shared" si="5"/>
        <v>45333</v>
      </c>
      <c r="G175" s="31">
        <v>45451</v>
      </c>
      <c r="H175" s="28">
        <f t="shared" si="17"/>
        <v>45816</v>
      </c>
      <c r="I175" s="31">
        <v>45816</v>
      </c>
      <c r="J175" s="28">
        <f t="shared" si="7"/>
        <v>46181</v>
      </c>
      <c r="K175" s="14">
        <f t="shared" ca="1" si="12"/>
        <v>19</v>
      </c>
      <c r="L175" s="7" t="s">
        <v>844</v>
      </c>
    </row>
    <row r="176" spans="1:12" x14ac:dyDescent="0.3">
      <c r="A176" s="86"/>
      <c r="B176" s="12">
        <v>361</v>
      </c>
      <c r="C176" s="7" t="s">
        <v>356</v>
      </c>
      <c r="D176" s="31">
        <v>44968</v>
      </c>
      <c r="E176" s="31">
        <v>44968</v>
      </c>
      <c r="F176" s="28">
        <f t="shared" si="5"/>
        <v>45333</v>
      </c>
      <c r="G176" s="31">
        <v>45451</v>
      </c>
      <c r="H176" s="28">
        <f t="shared" si="6"/>
        <v>45816</v>
      </c>
      <c r="I176" s="31">
        <v>45816</v>
      </c>
      <c r="J176" s="28">
        <f t="shared" si="7"/>
        <v>46181</v>
      </c>
      <c r="K176" s="14">
        <f t="shared" ca="1" si="12"/>
        <v>19</v>
      </c>
      <c r="L176" s="53"/>
    </row>
    <row r="177" spans="1:12" x14ac:dyDescent="0.3">
      <c r="A177" s="86"/>
      <c r="B177" s="12">
        <v>362</v>
      </c>
      <c r="C177" s="7" t="s">
        <v>357</v>
      </c>
      <c r="D177" s="31">
        <v>44968</v>
      </c>
      <c r="E177" s="31">
        <v>44968</v>
      </c>
      <c r="F177" s="28">
        <f t="shared" si="5"/>
        <v>45333</v>
      </c>
      <c r="G177" s="31">
        <v>45451</v>
      </c>
      <c r="H177" s="28">
        <f t="shared" si="6"/>
        <v>45816</v>
      </c>
      <c r="I177" s="31">
        <v>45816</v>
      </c>
      <c r="J177" s="28">
        <f t="shared" si="7"/>
        <v>46181</v>
      </c>
      <c r="K177" s="14">
        <f t="shared" ca="1" si="12"/>
        <v>19</v>
      </c>
      <c r="L177" s="53"/>
    </row>
    <row r="178" spans="1:12" x14ac:dyDescent="0.3">
      <c r="A178" s="86"/>
      <c r="B178" s="12">
        <v>363</v>
      </c>
      <c r="C178" s="7" t="s">
        <v>868</v>
      </c>
      <c r="D178" s="31">
        <v>45317</v>
      </c>
      <c r="E178" s="31">
        <v>44968</v>
      </c>
      <c r="F178" s="28">
        <f t="shared" si="5"/>
        <v>45333</v>
      </c>
      <c r="G178" s="31">
        <v>45451</v>
      </c>
      <c r="H178" s="28">
        <f t="shared" ref="H178" si="18">DATE((YEAR(G178)+1),MONTH(G178),DAY(G178))</f>
        <v>45816</v>
      </c>
      <c r="I178" s="31">
        <v>45816</v>
      </c>
      <c r="J178" s="28">
        <f t="shared" si="7"/>
        <v>46181</v>
      </c>
      <c r="K178" s="14">
        <f t="shared" ca="1" si="12"/>
        <v>19</v>
      </c>
      <c r="L178" s="7" t="s">
        <v>844</v>
      </c>
    </row>
    <row r="179" spans="1:12" x14ac:dyDescent="0.3">
      <c r="A179" s="86"/>
      <c r="B179" s="12">
        <v>364</v>
      </c>
      <c r="C179" s="7" t="s">
        <v>358</v>
      </c>
      <c r="D179" s="31">
        <v>44968</v>
      </c>
      <c r="E179" s="31">
        <v>44968</v>
      </c>
      <c r="F179" s="28">
        <f t="shared" si="5"/>
        <v>45333</v>
      </c>
      <c r="G179" s="31">
        <v>45451</v>
      </c>
      <c r="H179" s="28">
        <f t="shared" si="6"/>
        <v>45816</v>
      </c>
      <c r="I179" s="31">
        <v>45816</v>
      </c>
      <c r="J179" s="28">
        <f t="shared" si="7"/>
        <v>46181</v>
      </c>
      <c r="K179" s="14">
        <f t="shared" ca="1" si="12"/>
        <v>19</v>
      </c>
      <c r="L179" s="53"/>
    </row>
    <row r="180" spans="1:12" x14ac:dyDescent="0.3">
      <c r="A180" s="86"/>
      <c r="B180" s="12">
        <v>365</v>
      </c>
      <c r="C180" s="7" t="s">
        <v>359</v>
      </c>
      <c r="D180" s="31">
        <v>44968</v>
      </c>
      <c r="E180" s="31">
        <v>44968</v>
      </c>
      <c r="F180" s="28">
        <f t="shared" si="5"/>
        <v>45333</v>
      </c>
      <c r="G180" s="31">
        <v>45451</v>
      </c>
      <c r="H180" s="28">
        <f t="shared" si="6"/>
        <v>45816</v>
      </c>
      <c r="I180" s="31">
        <v>45816</v>
      </c>
      <c r="J180" s="28">
        <f t="shared" si="7"/>
        <v>46181</v>
      </c>
      <c r="K180" s="14">
        <f t="shared" ca="1" si="12"/>
        <v>19</v>
      </c>
      <c r="L180" s="53"/>
    </row>
    <row r="181" spans="1:12" x14ac:dyDescent="0.3">
      <c r="A181" s="86"/>
      <c r="B181" s="12">
        <v>366</v>
      </c>
      <c r="C181" s="7" t="s">
        <v>360</v>
      </c>
      <c r="D181" s="31">
        <v>44968</v>
      </c>
      <c r="E181" s="31">
        <v>44968</v>
      </c>
      <c r="F181" s="28">
        <f t="shared" si="5"/>
        <v>45333</v>
      </c>
      <c r="G181" s="31">
        <v>45451</v>
      </c>
      <c r="H181" s="28">
        <f t="shared" si="6"/>
        <v>45816</v>
      </c>
      <c r="I181" s="31">
        <v>45816</v>
      </c>
      <c r="J181" s="28">
        <f t="shared" si="7"/>
        <v>46181</v>
      </c>
      <c r="K181" s="14">
        <f t="shared" ca="1" si="12"/>
        <v>19</v>
      </c>
      <c r="L181" s="53"/>
    </row>
    <row r="182" spans="1:12" x14ac:dyDescent="0.3">
      <c r="A182" s="86"/>
      <c r="B182" s="12">
        <v>367</v>
      </c>
      <c r="C182" s="7" t="s">
        <v>869</v>
      </c>
      <c r="D182" s="31">
        <v>45317</v>
      </c>
      <c r="E182" s="31">
        <v>44968</v>
      </c>
      <c r="F182" s="28">
        <f t="shared" si="5"/>
        <v>45333</v>
      </c>
      <c r="G182" s="31">
        <v>45451</v>
      </c>
      <c r="H182" s="28">
        <f t="shared" ref="H182:H185" si="19">DATE((YEAR(G182)+1),MONTH(G182),DAY(G182))</f>
        <v>45816</v>
      </c>
      <c r="I182" s="31">
        <v>45816</v>
      </c>
      <c r="J182" s="28">
        <f t="shared" si="7"/>
        <v>46181</v>
      </c>
      <c r="K182" s="14">
        <f t="shared" ca="1" si="12"/>
        <v>19</v>
      </c>
      <c r="L182" s="7" t="s">
        <v>844</v>
      </c>
    </row>
    <row r="183" spans="1:12" x14ac:dyDescent="0.3">
      <c r="A183" s="86"/>
      <c r="B183" s="12">
        <v>368</v>
      </c>
      <c r="C183" s="7" t="s">
        <v>870</v>
      </c>
      <c r="D183" s="31">
        <v>45317</v>
      </c>
      <c r="E183" s="31">
        <v>44968</v>
      </c>
      <c r="F183" s="28">
        <f t="shared" si="5"/>
        <v>45333</v>
      </c>
      <c r="G183" s="31">
        <v>45451</v>
      </c>
      <c r="H183" s="28">
        <f t="shared" si="19"/>
        <v>45816</v>
      </c>
      <c r="I183" s="31">
        <v>45816</v>
      </c>
      <c r="J183" s="28">
        <f t="shared" si="7"/>
        <v>46181</v>
      </c>
      <c r="K183" s="14">
        <f t="shared" ca="1" si="12"/>
        <v>19</v>
      </c>
      <c r="L183" s="7" t="s">
        <v>844</v>
      </c>
    </row>
    <row r="184" spans="1:12" x14ac:dyDescent="0.3">
      <c r="A184" s="86"/>
      <c r="B184" s="12">
        <v>369</v>
      </c>
      <c r="C184" s="7" t="s">
        <v>44</v>
      </c>
      <c r="D184" s="31">
        <v>45317</v>
      </c>
      <c r="E184" s="31">
        <v>44968</v>
      </c>
      <c r="F184" s="28">
        <f t="shared" si="5"/>
        <v>45333</v>
      </c>
      <c r="G184" s="31">
        <v>45451</v>
      </c>
      <c r="H184" s="28">
        <f t="shared" si="19"/>
        <v>45816</v>
      </c>
      <c r="I184" s="31">
        <v>45816</v>
      </c>
      <c r="J184" s="28">
        <f t="shared" si="7"/>
        <v>46181</v>
      </c>
      <c r="K184" s="14">
        <f t="shared" ca="1" si="12"/>
        <v>19</v>
      </c>
      <c r="L184" s="7" t="s">
        <v>844</v>
      </c>
    </row>
    <row r="185" spans="1:12" x14ac:dyDescent="0.3">
      <c r="A185" s="86"/>
      <c r="B185" s="12">
        <v>370</v>
      </c>
      <c r="C185" s="7" t="s">
        <v>871</v>
      </c>
      <c r="D185" s="31">
        <v>45317</v>
      </c>
      <c r="E185" s="31">
        <v>44968</v>
      </c>
      <c r="F185" s="28">
        <f t="shared" si="5"/>
        <v>45333</v>
      </c>
      <c r="G185" s="31">
        <v>45451</v>
      </c>
      <c r="H185" s="28">
        <f t="shared" si="19"/>
        <v>45816</v>
      </c>
      <c r="I185" s="31">
        <v>45816</v>
      </c>
      <c r="J185" s="28">
        <f t="shared" si="7"/>
        <v>46181</v>
      </c>
      <c r="K185" s="14">
        <f t="shared" ca="1" si="12"/>
        <v>19</v>
      </c>
      <c r="L185" s="7" t="s">
        <v>844</v>
      </c>
    </row>
    <row r="186" spans="1:12" x14ac:dyDescent="0.3">
      <c r="A186" s="86"/>
      <c r="B186" s="12">
        <v>399</v>
      </c>
      <c r="C186" s="7" t="s">
        <v>361</v>
      </c>
      <c r="D186" s="31">
        <v>44968</v>
      </c>
      <c r="E186" s="31">
        <v>44968</v>
      </c>
      <c r="F186" s="28">
        <f t="shared" si="5"/>
        <v>45333</v>
      </c>
      <c r="G186" s="31">
        <v>45451</v>
      </c>
      <c r="H186" s="28">
        <f t="shared" si="6"/>
        <v>45816</v>
      </c>
      <c r="I186" s="31">
        <v>45816</v>
      </c>
      <c r="J186" s="28">
        <f t="shared" si="7"/>
        <v>46181</v>
      </c>
      <c r="K186" s="14">
        <f t="shared" ca="1" si="12"/>
        <v>19</v>
      </c>
      <c r="L186" s="93" t="s">
        <v>1007</v>
      </c>
    </row>
    <row r="187" spans="1:12" x14ac:dyDescent="0.3">
      <c r="A187" s="87" t="s">
        <v>876</v>
      </c>
      <c r="B187" s="12">
        <v>170</v>
      </c>
      <c r="C187" s="23" t="s">
        <v>877</v>
      </c>
      <c r="D187" s="31">
        <v>45345</v>
      </c>
      <c r="E187" s="31"/>
      <c r="F187" s="28"/>
      <c r="G187" s="31">
        <v>45345</v>
      </c>
      <c r="H187" s="28">
        <f t="shared" si="6"/>
        <v>45711</v>
      </c>
      <c r="I187" s="31">
        <v>46051</v>
      </c>
      <c r="J187" s="28">
        <f t="shared" si="7"/>
        <v>46416</v>
      </c>
      <c r="K187" s="14">
        <f t="shared" ca="1" si="12"/>
        <v>254</v>
      </c>
      <c r="L187" s="93"/>
    </row>
    <row r="188" spans="1:12" x14ac:dyDescent="0.3">
      <c r="A188" s="88"/>
      <c r="B188" s="12">
        <v>171</v>
      </c>
      <c r="C188" s="23" t="s">
        <v>878</v>
      </c>
      <c r="D188" s="31">
        <v>45345</v>
      </c>
      <c r="E188" s="31"/>
      <c r="F188" s="28"/>
      <c r="G188" s="31">
        <v>45345</v>
      </c>
      <c r="H188" s="28">
        <f t="shared" si="6"/>
        <v>45711</v>
      </c>
      <c r="I188" s="31">
        <v>46051</v>
      </c>
      <c r="J188" s="28">
        <f t="shared" si="7"/>
        <v>46416</v>
      </c>
      <c r="K188" s="14">
        <f t="shared" ref="K188:K251" ca="1" si="20">J188-TODAY()</f>
        <v>254</v>
      </c>
      <c r="L188" s="93"/>
    </row>
    <row r="189" spans="1:12" x14ac:dyDescent="0.3">
      <c r="A189" s="88"/>
      <c r="B189" s="12">
        <v>172</v>
      </c>
      <c r="C189" s="23" t="s">
        <v>879</v>
      </c>
      <c r="D189" s="31">
        <v>45345</v>
      </c>
      <c r="E189" s="31"/>
      <c r="F189" s="28"/>
      <c r="G189" s="31">
        <v>45345</v>
      </c>
      <c r="H189" s="28">
        <f t="shared" si="6"/>
        <v>45711</v>
      </c>
      <c r="I189" s="31">
        <v>46051</v>
      </c>
      <c r="J189" s="28">
        <f t="shared" si="7"/>
        <v>46416</v>
      </c>
      <c r="K189" s="14">
        <f t="shared" ca="1" si="20"/>
        <v>254</v>
      </c>
      <c r="L189" s="93"/>
    </row>
    <row r="190" spans="1:12" x14ac:dyDescent="0.3">
      <c r="A190" s="88"/>
      <c r="B190" s="12">
        <v>184</v>
      </c>
      <c r="C190" s="23" t="s">
        <v>880</v>
      </c>
      <c r="D190" s="31">
        <v>45345</v>
      </c>
      <c r="E190" s="31"/>
      <c r="F190" s="28"/>
      <c r="G190" s="31">
        <v>45345</v>
      </c>
      <c r="H190" s="28">
        <f t="shared" si="6"/>
        <v>45711</v>
      </c>
      <c r="I190" s="31">
        <v>46051</v>
      </c>
      <c r="J190" s="28">
        <f t="shared" si="7"/>
        <v>46416</v>
      </c>
      <c r="K190" s="14">
        <f t="shared" ca="1" si="20"/>
        <v>254</v>
      </c>
      <c r="L190" s="93"/>
    </row>
    <row r="191" spans="1:12" x14ac:dyDescent="0.3">
      <c r="A191" s="88"/>
      <c r="B191" s="12">
        <v>185</v>
      </c>
      <c r="C191" s="23" t="s">
        <v>881</v>
      </c>
      <c r="D191" s="31">
        <v>45345</v>
      </c>
      <c r="E191" s="31"/>
      <c r="F191" s="28"/>
      <c r="G191" s="31">
        <v>45345</v>
      </c>
      <c r="H191" s="28">
        <f t="shared" si="6"/>
        <v>45711</v>
      </c>
      <c r="I191" s="31">
        <v>46051</v>
      </c>
      <c r="J191" s="28">
        <f t="shared" si="7"/>
        <v>46416</v>
      </c>
      <c r="K191" s="14">
        <f t="shared" ca="1" si="20"/>
        <v>254</v>
      </c>
      <c r="L191" s="93"/>
    </row>
    <row r="192" spans="1:12" x14ac:dyDescent="0.3">
      <c r="A192" s="88"/>
      <c r="B192" s="12">
        <v>186</v>
      </c>
      <c r="C192" s="23" t="s">
        <v>882</v>
      </c>
      <c r="D192" s="31">
        <v>45345</v>
      </c>
      <c r="E192" s="31"/>
      <c r="F192" s="28"/>
      <c r="G192" s="31">
        <v>45345</v>
      </c>
      <c r="H192" s="28">
        <f t="shared" si="6"/>
        <v>45711</v>
      </c>
      <c r="I192" s="31">
        <v>46051</v>
      </c>
      <c r="J192" s="28">
        <f t="shared" si="7"/>
        <v>46416</v>
      </c>
      <c r="K192" s="14">
        <f t="shared" ca="1" si="20"/>
        <v>254</v>
      </c>
      <c r="L192" s="93"/>
    </row>
    <row r="193" spans="1:12" x14ac:dyDescent="0.3">
      <c r="A193" s="88"/>
      <c r="B193" s="12">
        <v>187</v>
      </c>
      <c r="C193" s="23" t="s">
        <v>883</v>
      </c>
      <c r="D193" s="31">
        <v>45345</v>
      </c>
      <c r="E193" s="31"/>
      <c r="F193" s="28"/>
      <c r="G193" s="31">
        <v>45345</v>
      </c>
      <c r="H193" s="28">
        <f t="shared" si="6"/>
        <v>45711</v>
      </c>
      <c r="I193" s="31">
        <v>46051</v>
      </c>
      <c r="J193" s="28">
        <f t="shared" si="7"/>
        <v>46416</v>
      </c>
      <c r="K193" s="14">
        <f t="shared" ca="1" si="20"/>
        <v>254</v>
      </c>
      <c r="L193" s="93"/>
    </row>
    <row r="194" spans="1:12" x14ac:dyDescent="0.3">
      <c r="A194" s="88"/>
      <c r="B194" s="12">
        <v>195</v>
      </c>
      <c r="C194" s="23" t="s">
        <v>884</v>
      </c>
      <c r="D194" s="31">
        <v>45345</v>
      </c>
      <c r="E194" s="31"/>
      <c r="F194" s="28"/>
      <c r="G194" s="31">
        <v>45345</v>
      </c>
      <c r="H194" s="28">
        <f t="shared" si="6"/>
        <v>45711</v>
      </c>
      <c r="I194" s="31">
        <v>46051</v>
      </c>
      <c r="J194" s="28">
        <f t="shared" si="7"/>
        <v>46416</v>
      </c>
      <c r="K194" s="14">
        <f t="shared" ca="1" si="20"/>
        <v>254</v>
      </c>
      <c r="L194" s="93"/>
    </row>
    <row r="195" spans="1:12" x14ac:dyDescent="0.3">
      <c r="A195" s="88"/>
      <c r="B195" s="12">
        <v>229</v>
      </c>
      <c r="C195" s="23" t="s">
        <v>885</v>
      </c>
      <c r="D195" s="31">
        <v>45345</v>
      </c>
      <c r="E195" s="31"/>
      <c r="F195" s="28"/>
      <c r="G195" s="31">
        <v>45345</v>
      </c>
      <c r="H195" s="28">
        <f t="shared" si="6"/>
        <v>45711</v>
      </c>
      <c r="I195" s="31">
        <v>46051</v>
      </c>
      <c r="J195" s="28">
        <f t="shared" si="7"/>
        <v>46416</v>
      </c>
      <c r="K195" s="14">
        <f t="shared" ca="1" si="20"/>
        <v>254</v>
      </c>
      <c r="L195" s="93"/>
    </row>
    <row r="196" spans="1:12" x14ac:dyDescent="0.3">
      <c r="A196" s="88"/>
      <c r="B196" s="12">
        <v>230</v>
      </c>
      <c r="C196" s="23" t="s">
        <v>886</v>
      </c>
      <c r="D196" s="31">
        <v>45345</v>
      </c>
      <c r="E196" s="31"/>
      <c r="F196" s="28"/>
      <c r="G196" s="31">
        <v>45345</v>
      </c>
      <c r="H196" s="28">
        <f t="shared" si="6"/>
        <v>45711</v>
      </c>
      <c r="I196" s="31">
        <v>46051</v>
      </c>
      <c r="J196" s="28">
        <f t="shared" si="7"/>
        <v>46416</v>
      </c>
      <c r="K196" s="14">
        <f t="shared" ca="1" si="20"/>
        <v>254</v>
      </c>
      <c r="L196" s="93"/>
    </row>
    <row r="197" spans="1:12" x14ac:dyDescent="0.3">
      <c r="A197" s="88"/>
      <c r="B197" s="12">
        <v>236</v>
      </c>
      <c r="C197" s="23" t="s">
        <v>887</v>
      </c>
      <c r="D197" s="31">
        <v>45345</v>
      </c>
      <c r="E197" s="31"/>
      <c r="F197" s="28"/>
      <c r="G197" s="31">
        <v>45345</v>
      </c>
      <c r="H197" s="28">
        <f t="shared" si="6"/>
        <v>45711</v>
      </c>
      <c r="I197" s="31">
        <v>46051</v>
      </c>
      <c r="J197" s="28">
        <f t="shared" si="7"/>
        <v>46416</v>
      </c>
      <c r="K197" s="14">
        <f t="shared" ca="1" si="20"/>
        <v>254</v>
      </c>
      <c r="L197" s="93"/>
    </row>
    <row r="198" spans="1:12" x14ac:dyDescent="0.3">
      <c r="A198" s="88"/>
      <c r="B198" s="12">
        <v>247</v>
      </c>
      <c r="C198" s="23" t="s">
        <v>888</v>
      </c>
      <c r="D198" s="31">
        <v>45345</v>
      </c>
      <c r="E198" s="31"/>
      <c r="F198" s="28"/>
      <c r="G198" s="31">
        <v>45345</v>
      </c>
      <c r="H198" s="28">
        <f t="shared" si="6"/>
        <v>45711</v>
      </c>
      <c r="I198" s="31">
        <v>46051</v>
      </c>
      <c r="J198" s="28">
        <f t="shared" si="7"/>
        <v>46416</v>
      </c>
      <c r="K198" s="14">
        <f t="shared" ca="1" si="20"/>
        <v>254</v>
      </c>
      <c r="L198" s="93"/>
    </row>
    <row r="199" spans="1:12" x14ac:dyDescent="0.3">
      <c r="A199" s="88"/>
      <c r="B199" s="12">
        <v>251</v>
      </c>
      <c r="C199" s="23" t="s">
        <v>889</v>
      </c>
      <c r="D199" s="31">
        <v>45345</v>
      </c>
      <c r="E199" s="31"/>
      <c r="F199" s="28"/>
      <c r="G199" s="31">
        <v>45345</v>
      </c>
      <c r="H199" s="28">
        <f t="shared" si="6"/>
        <v>45711</v>
      </c>
      <c r="I199" s="31">
        <v>46051</v>
      </c>
      <c r="J199" s="28">
        <f t="shared" si="7"/>
        <v>46416</v>
      </c>
      <c r="K199" s="14">
        <f t="shared" ca="1" si="20"/>
        <v>254</v>
      </c>
      <c r="L199" s="93"/>
    </row>
    <row r="200" spans="1:12" x14ac:dyDescent="0.3">
      <c r="A200" s="88"/>
      <c r="B200" s="12">
        <v>144</v>
      </c>
      <c r="C200" s="23" t="s">
        <v>280</v>
      </c>
      <c r="D200" s="31">
        <v>45345</v>
      </c>
      <c r="E200" s="31"/>
      <c r="F200" s="28"/>
      <c r="G200" s="31">
        <v>45345</v>
      </c>
      <c r="H200" s="28">
        <f t="shared" si="6"/>
        <v>45711</v>
      </c>
      <c r="I200" s="31">
        <v>46051</v>
      </c>
      <c r="J200" s="28">
        <f t="shared" si="7"/>
        <v>46416</v>
      </c>
      <c r="K200" s="14">
        <f t="shared" ca="1" si="20"/>
        <v>254</v>
      </c>
      <c r="L200" s="90" t="s">
        <v>1102</v>
      </c>
    </row>
    <row r="201" spans="1:12" x14ac:dyDescent="0.3">
      <c r="A201" s="88"/>
      <c r="B201" s="12">
        <v>145</v>
      </c>
      <c r="C201" s="23" t="s">
        <v>1015</v>
      </c>
      <c r="D201" s="31">
        <v>45345</v>
      </c>
      <c r="E201" s="31"/>
      <c r="F201" s="28"/>
      <c r="G201" s="31">
        <v>45345</v>
      </c>
      <c r="H201" s="28">
        <f t="shared" si="6"/>
        <v>45711</v>
      </c>
      <c r="I201" s="31">
        <v>46051</v>
      </c>
      <c r="J201" s="28">
        <f t="shared" si="7"/>
        <v>46416</v>
      </c>
      <c r="K201" s="14">
        <f t="shared" ca="1" si="20"/>
        <v>254</v>
      </c>
      <c r="L201" s="91"/>
    </row>
    <row r="202" spans="1:12" x14ac:dyDescent="0.3">
      <c r="A202" s="88"/>
      <c r="B202" s="12">
        <v>146</v>
      </c>
      <c r="C202" s="23" t="s">
        <v>1016</v>
      </c>
      <c r="D202" s="31">
        <v>45345</v>
      </c>
      <c r="E202" s="31"/>
      <c r="F202" s="28"/>
      <c r="G202" s="31">
        <v>45345</v>
      </c>
      <c r="H202" s="28">
        <f t="shared" si="6"/>
        <v>45711</v>
      </c>
      <c r="I202" s="31">
        <v>46051</v>
      </c>
      <c r="J202" s="28">
        <f t="shared" si="7"/>
        <v>46416</v>
      </c>
      <c r="K202" s="14">
        <f t="shared" ca="1" si="20"/>
        <v>254</v>
      </c>
      <c r="L202" s="91"/>
    </row>
    <row r="203" spans="1:12" x14ac:dyDescent="0.3">
      <c r="A203" s="88"/>
      <c r="B203" s="12">
        <v>147</v>
      </c>
      <c r="C203" s="23" t="s">
        <v>1017</v>
      </c>
      <c r="D203" s="31">
        <v>45345</v>
      </c>
      <c r="E203" s="31"/>
      <c r="F203" s="28"/>
      <c r="G203" s="31">
        <v>45345</v>
      </c>
      <c r="H203" s="28">
        <f t="shared" si="6"/>
        <v>45711</v>
      </c>
      <c r="I203" s="31">
        <v>46051</v>
      </c>
      <c r="J203" s="28">
        <f t="shared" si="7"/>
        <v>46416</v>
      </c>
      <c r="K203" s="14">
        <f t="shared" ca="1" si="20"/>
        <v>254</v>
      </c>
      <c r="L203" s="91"/>
    </row>
    <row r="204" spans="1:12" x14ac:dyDescent="0.3">
      <c r="A204" s="88"/>
      <c r="B204" s="12">
        <v>148</v>
      </c>
      <c r="C204" s="23" t="s">
        <v>1018</v>
      </c>
      <c r="D204" s="31">
        <v>45345</v>
      </c>
      <c r="E204" s="31"/>
      <c r="F204" s="28"/>
      <c r="G204" s="31">
        <v>45345</v>
      </c>
      <c r="H204" s="28">
        <f t="shared" si="6"/>
        <v>45711</v>
      </c>
      <c r="I204" s="31">
        <v>46051</v>
      </c>
      <c r="J204" s="28">
        <f t="shared" si="7"/>
        <v>46416</v>
      </c>
      <c r="K204" s="14">
        <f t="shared" ca="1" si="20"/>
        <v>254</v>
      </c>
      <c r="L204" s="91"/>
    </row>
    <row r="205" spans="1:12" x14ac:dyDescent="0.3">
      <c r="A205" s="88"/>
      <c r="B205" s="12">
        <v>149</v>
      </c>
      <c r="C205" s="23" t="s">
        <v>1019</v>
      </c>
      <c r="D205" s="31">
        <v>45345</v>
      </c>
      <c r="E205" s="31"/>
      <c r="F205" s="28"/>
      <c r="G205" s="31">
        <v>45345</v>
      </c>
      <c r="H205" s="28">
        <f t="shared" si="6"/>
        <v>45711</v>
      </c>
      <c r="I205" s="31">
        <v>46051</v>
      </c>
      <c r="J205" s="28">
        <f t="shared" si="7"/>
        <v>46416</v>
      </c>
      <c r="K205" s="14">
        <f t="shared" ca="1" si="20"/>
        <v>254</v>
      </c>
      <c r="L205" s="91"/>
    </row>
    <row r="206" spans="1:12" x14ac:dyDescent="0.3">
      <c r="A206" s="88"/>
      <c r="B206" s="12">
        <v>150</v>
      </c>
      <c r="C206" s="23" t="s">
        <v>1020</v>
      </c>
      <c r="D206" s="31">
        <v>45345</v>
      </c>
      <c r="E206" s="31"/>
      <c r="F206" s="28"/>
      <c r="G206" s="31">
        <v>45345</v>
      </c>
      <c r="H206" s="28">
        <f t="shared" si="6"/>
        <v>45711</v>
      </c>
      <c r="I206" s="31">
        <v>46051</v>
      </c>
      <c r="J206" s="28">
        <f t="shared" si="7"/>
        <v>46416</v>
      </c>
      <c r="K206" s="14">
        <f t="shared" ca="1" si="20"/>
        <v>254</v>
      </c>
      <c r="L206" s="91"/>
    </row>
    <row r="207" spans="1:12" x14ac:dyDescent="0.3">
      <c r="A207" s="88"/>
      <c r="B207" s="12">
        <v>152</v>
      </c>
      <c r="C207" s="23" t="s">
        <v>1021</v>
      </c>
      <c r="D207" s="31">
        <v>45345</v>
      </c>
      <c r="E207" s="31"/>
      <c r="F207" s="28"/>
      <c r="G207" s="31">
        <v>45345</v>
      </c>
      <c r="H207" s="28">
        <f t="shared" si="6"/>
        <v>45711</v>
      </c>
      <c r="I207" s="31">
        <v>46051</v>
      </c>
      <c r="J207" s="28">
        <f t="shared" si="7"/>
        <v>46416</v>
      </c>
      <c r="K207" s="14">
        <f t="shared" ca="1" si="20"/>
        <v>254</v>
      </c>
      <c r="L207" s="91"/>
    </row>
    <row r="208" spans="1:12" x14ac:dyDescent="0.3">
      <c r="A208" s="88"/>
      <c r="B208" s="12">
        <v>153</v>
      </c>
      <c r="C208" s="23" t="s">
        <v>1022</v>
      </c>
      <c r="D208" s="31">
        <v>45345</v>
      </c>
      <c r="E208" s="31"/>
      <c r="F208" s="28"/>
      <c r="G208" s="31">
        <v>45345</v>
      </c>
      <c r="H208" s="28">
        <f t="shared" si="6"/>
        <v>45711</v>
      </c>
      <c r="I208" s="31">
        <v>46051</v>
      </c>
      <c r="J208" s="28">
        <f t="shared" si="7"/>
        <v>46416</v>
      </c>
      <c r="K208" s="14">
        <f t="shared" ca="1" si="20"/>
        <v>254</v>
      </c>
      <c r="L208" s="91"/>
    </row>
    <row r="209" spans="1:12" x14ac:dyDescent="0.3">
      <c r="A209" s="88"/>
      <c r="B209" s="12">
        <v>154</v>
      </c>
      <c r="C209" s="23" t="s">
        <v>1023</v>
      </c>
      <c r="D209" s="31">
        <v>45345</v>
      </c>
      <c r="E209" s="31"/>
      <c r="F209" s="28"/>
      <c r="G209" s="31">
        <v>45345</v>
      </c>
      <c r="H209" s="28">
        <f t="shared" si="6"/>
        <v>45711</v>
      </c>
      <c r="I209" s="31">
        <v>46051</v>
      </c>
      <c r="J209" s="28">
        <f t="shared" si="7"/>
        <v>46416</v>
      </c>
      <c r="K209" s="14">
        <f t="shared" ca="1" si="20"/>
        <v>254</v>
      </c>
      <c r="L209" s="91"/>
    </row>
    <row r="210" spans="1:12" x14ac:dyDescent="0.3">
      <c r="A210" s="88"/>
      <c r="B210" s="12">
        <v>155</v>
      </c>
      <c r="C210" s="23" t="s">
        <v>1024</v>
      </c>
      <c r="D210" s="31">
        <v>45345</v>
      </c>
      <c r="E210" s="31"/>
      <c r="F210" s="28"/>
      <c r="G210" s="31">
        <v>45345</v>
      </c>
      <c r="H210" s="28">
        <f t="shared" si="6"/>
        <v>45711</v>
      </c>
      <c r="I210" s="31">
        <v>46051</v>
      </c>
      <c r="J210" s="28">
        <f t="shared" si="7"/>
        <v>46416</v>
      </c>
      <c r="K210" s="14">
        <f t="shared" ca="1" si="20"/>
        <v>254</v>
      </c>
      <c r="L210" s="91"/>
    </row>
    <row r="211" spans="1:12" x14ac:dyDescent="0.3">
      <c r="A211" s="88"/>
      <c r="B211" s="12">
        <v>156</v>
      </c>
      <c r="C211" s="23" t="s">
        <v>1025</v>
      </c>
      <c r="D211" s="31">
        <v>45345</v>
      </c>
      <c r="E211" s="31"/>
      <c r="F211" s="28"/>
      <c r="G211" s="31">
        <v>45345</v>
      </c>
      <c r="H211" s="28">
        <f t="shared" si="6"/>
        <v>45711</v>
      </c>
      <c r="I211" s="31">
        <v>46051</v>
      </c>
      <c r="J211" s="28">
        <f t="shared" si="7"/>
        <v>46416</v>
      </c>
      <c r="K211" s="14">
        <f t="shared" ca="1" si="20"/>
        <v>254</v>
      </c>
      <c r="L211" s="91"/>
    </row>
    <row r="212" spans="1:12" x14ac:dyDescent="0.3">
      <c r="A212" s="88"/>
      <c r="B212" s="12">
        <v>157</v>
      </c>
      <c r="C212" s="23" t="s">
        <v>1026</v>
      </c>
      <c r="D212" s="31">
        <v>45345</v>
      </c>
      <c r="E212" s="31"/>
      <c r="F212" s="28"/>
      <c r="G212" s="31">
        <v>45345</v>
      </c>
      <c r="H212" s="28">
        <f t="shared" si="6"/>
        <v>45711</v>
      </c>
      <c r="I212" s="31">
        <v>46051</v>
      </c>
      <c r="J212" s="28">
        <f t="shared" si="7"/>
        <v>46416</v>
      </c>
      <c r="K212" s="14">
        <f t="shared" ca="1" si="20"/>
        <v>254</v>
      </c>
      <c r="L212" s="91"/>
    </row>
    <row r="213" spans="1:12" x14ac:dyDescent="0.3">
      <c r="A213" s="88"/>
      <c r="B213" s="12">
        <v>158</v>
      </c>
      <c r="C213" s="23" t="s">
        <v>1027</v>
      </c>
      <c r="D213" s="31">
        <v>45345</v>
      </c>
      <c r="E213" s="31"/>
      <c r="F213" s="28"/>
      <c r="G213" s="31">
        <v>45345</v>
      </c>
      <c r="H213" s="28">
        <f t="shared" si="6"/>
        <v>45711</v>
      </c>
      <c r="I213" s="31">
        <v>46051</v>
      </c>
      <c r="J213" s="28">
        <f t="shared" si="7"/>
        <v>46416</v>
      </c>
      <c r="K213" s="14">
        <f t="shared" ca="1" si="20"/>
        <v>254</v>
      </c>
      <c r="L213" s="91"/>
    </row>
    <row r="214" spans="1:12" x14ac:dyDescent="0.3">
      <c r="A214" s="88"/>
      <c r="B214" s="12">
        <v>159</v>
      </c>
      <c r="C214" s="23" t="s">
        <v>1028</v>
      </c>
      <c r="D214" s="31">
        <v>45345</v>
      </c>
      <c r="E214" s="31"/>
      <c r="F214" s="28"/>
      <c r="G214" s="31">
        <v>45345</v>
      </c>
      <c r="H214" s="28">
        <f t="shared" si="6"/>
        <v>45711</v>
      </c>
      <c r="I214" s="31">
        <v>46051</v>
      </c>
      <c r="J214" s="28">
        <f t="shared" si="7"/>
        <v>46416</v>
      </c>
      <c r="K214" s="14">
        <f t="shared" ca="1" si="20"/>
        <v>254</v>
      </c>
      <c r="L214" s="91"/>
    </row>
    <row r="215" spans="1:12" x14ac:dyDescent="0.3">
      <c r="A215" s="88"/>
      <c r="B215" s="12">
        <v>160</v>
      </c>
      <c r="C215" s="23" t="s">
        <v>500</v>
      </c>
      <c r="D215" s="31">
        <v>45345</v>
      </c>
      <c r="E215" s="31"/>
      <c r="F215" s="28"/>
      <c r="G215" s="31">
        <v>45345</v>
      </c>
      <c r="H215" s="28">
        <f t="shared" si="6"/>
        <v>45711</v>
      </c>
      <c r="I215" s="31">
        <v>46051</v>
      </c>
      <c r="J215" s="28">
        <f t="shared" si="7"/>
        <v>46416</v>
      </c>
      <c r="K215" s="14">
        <f t="shared" ca="1" si="20"/>
        <v>254</v>
      </c>
      <c r="L215" s="91"/>
    </row>
    <row r="216" spans="1:12" x14ac:dyDescent="0.3">
      <c r="A216" s="88"/>
      <c r="B216" s="12">
        <v>161</v>
      </c>
      <c r="C216" s="23" t="s">
        <v>1029</v>
      </c>
      <c r="D216" s="31">
        <v>45345</v>
      </c>
      <c r="E216" s="31"/>
      <c r="F216" s="28"/>
      <c r="G216" s="31">
        <v>45345</v>
      </c>
      <c r="H216" s="28">
        <f t="shared" si="6"/>
        <v>45711</v>
      </c>
      <c r="I216" s="31">
        <v>46051</v>
      </c>
      <c r="J216" s="28">
        <f t="shared" si="7"/>
        <v>46416</v>
      </c>
      <c r="K216" s="14">
        <f t="shared" ca="1" si="20"/>
        <v>254</v>
      </c>
      <c r="L216" s="91"/>
    </row>
    <row r="217" spans="1:12" x14ac:dyDescent="0.3">
      <c r="A217" s="88"/>
      <c r="B217" s="12">
        <v>162</v>
      </c>
      <c r="C217" s="23" t="s">
        <v>1030</v>
      </c>
      <c r="D217" s="31">
        <v>45345</v>
      </c>
      <c r="E217" s="31"/>
      <c r="F217" s="28"/>
      <c r="G217" s="31">
        <v>45345</v>
      </c>
      <c r="H217" s="28">
        <f t="shared" si="6"/>
        <v>45711</v>
      </c>
      <c r="I217" s="31">
        <v>46051</v>
      </c>
      <c r="J217" s="28">
        <f t="shared" si="7"/>
        <v>46416</v>
      </c>
      <c r="K217" s="14">
        <f t="shared" ca="1" si="20"/>
        <v>254</v>
      </c>
      <c r="L217" s="91"/>
    </row>
    <row r="218" spans="1:12" x14ac:dyDescent="0.3">
      <c r="A218" s="88"/>
      <c r="B218" s="12">
        <v>163</v>
      </c>
      <c r="C218" s="23" t="s">
        <v>1031</v>
      </c>
      <c r="D218" s="31">
        <v>45345</v>
      </c>
      <c r="E218" s="31"/>
      <c r="F218" s="28"/>
      <c r="G218" s="31">
        <v>45345</v>
      </c>
      <c r="H218" s="28">
        <f t="shared" si="6"/>
        <v>45711</v>
      </c>
      <c r="I218" s="31">
        <v>46051</v>
      </c>
      <c r="J218" s="28">
        <f t="shared" si="7"/>
        <v>46416</v>
      </c>
      <c r="K218" s="14">
        <f t="shared" ca="1" si="20"/>
        <v>254</v>
      </c>
      <c r="L218" s="91"/>
    </row>
    <row r="219" spans="1:12" x14ac:dyDescent="0.3">
      <c r="A219" s="88"/>
      <c r="B219" s="12">
        <v>164</v>
      </c>
      <c r="C219" s="23" t="s">
        <v>1032</v>
      </c>
      <c r="D219" s="31">
        <v>45345</v>
      </c>
      <c r="E219" s="31"/>
      <c r="F219" s="28"/>
      <c r="G219" s="31">
        <v>45345</v>
      </c>
      <c r="H219" s="28">
        <f t="shared" si="6"/>
        <v>45711</v>
      </c>
      <c r="I219" s="31">
        <v>46051</v>
      </c>
      <c r="J219" s="28">
        <f t="shared" si="7"/>
        <v>46416</v>
      </c>
      <c r="K219" s="14">
        <f t="shared" ca="1" si="20"/>
        <v>254</v>
      </c>
      <c r="L219" s="91"/>
    </row>
    <row r="220" spans="1:12" x14ac:dyDescent="0.3">
      <c r="A220" s="88"/>
      <c r="B220" s="12">
        <v>165</v>
      </c>
      <c r="C220" s="23" t="s">
        <v>1033</v>
      </c>
      <c r="D220" s="31">
        <v>45345</v>
      </c>
      <c r="E220" s="31"/>
      <c r="F220" s="28"/>
      <c r="G220" s="31">
        <v>45345</v>
      </c>
      <c r="H220" s="28">
        <f t="shared" si="6"/>
        <v>45711</v>
      </c>
      <c r="I220" s="31">
        <v>46051</v>
      </c>
      <c r="J220" s="28">
        <f t="shared" si="7"/>
        <v>46416</v>
      </c>
      <c r="K220" s="14">
        <f t="shared" ca="1" si="20"/>
        <v>254</v>
      </c>
      <c r="L220" s="91"/>
    </row>
    <row r="221" spans="1:12" x14ac:dyDescent="0.3">
      <c r="A221" s="88"/>
      <c r="B221" s="12">
        <v>166</v>
      </c>
      <c r="C221" s="23" t="s">
        <v>1034</v>
      </c>
      <c r="D221" s="31">
        <v>45345</v>
      </c>
      <c r="E221" s="31"/>
      <c r="F221" s="28"/>
      <c r="G221" s="31">
        <v>45345</v>
      </c>
      <c r="H221" s="28">
        <f t="shared" si="6"/>
        <v>45711</v>
      </c>
      <c r="I221" s="31">
        <v>46051</v>
      </c>
      <c r="J221" s="28">
        <f t="shared" si="7"/>
        <v>46416</v>
      </c>
      <c r="K221" s="14">
        <f t="shared" ca="1" si="20"/>
        <v>254</v>
      </c>
      <c r="L221" s="91"/>
    </row>
    <row r="222" spans="1:12" x14ac:dyDescent="0.3">
      <c r="A222" s="88"/>
      <c r="B222" s="12">
        <v>167</v>
      </c>
      <c r="C222" s="23" t="s">
        <v>1035</v>
      </c>
      <c r="D222" s="31">
        <v>45345</v>
      </c>
      <c r="E222" s="31"/>
      <c r="F222" s="28"/>
      <c r="G222" s="31">
        <v>45345</v>
      </c>
      <c r="H222" s="28">
        <f t="shared" si="6"/>
        <v>45711</v>
      </c>
      <c r="I222" s="31">
        <v>46051</v>
      </c>
      <c r="J222" s="28">
        <f t="shared" si="7"/>
        <v>46416</v>
      </c>
      <c r="K222" s="14">
        <f t="shared" ca="1" si="20"/>
        <v>254</v>
      </c>
      <c r="L222" s="91"/>
    </row>
    <row r="223" spans="1:12" x14ac:dyDescent="0.3">
      <c r="A223" s="88"/>
      <c r="B223" s="12">
        <v>168</v>
      </c>
      <c r="C223" s="23" t="s">
        <v>1036</v>
      </c>
      <c r="D223" s="31">
        <v>45345</v>
      </c>
      <c r="E223" s="31"/>
      <c r="F223" s="28"/>
      <c r="G223" s="31">
        <v>45345</v>
      </c>
      <c r="H223" s="28">
        <f t="shared" si="6"/>
        <v>45711</v>
      </c>
      <c r="I223" s="31">
        <v>46051</v>
      </c>
      <c r="J223" s="28">
        <f t="shared" si="7"/>
        <v>46416</v>
      </c>
      <c r="K223" s="14">
        <f t="shared" ca="1" si="20"/>
        <v>254</v>
      </c>
      <c r="L223" s="91"/>
    </row>
    <row r="224" spans="1:12" x14ac:dyDescent="0.3">
      <c r="A224" s="88"/>
      <c r="B224" s="12">
        <v>169</v>
      </c>
      <c r="C224" s="23" t="s">
        <v>1037</v>
      </c>
      <c r="D224" s="31">
        <v>45345</v>
      </c>
      <c r="E224" s="31"/>
      <c r="F224" s="28"/>
      <c r="G224" s="31">
        <v>45345</v>
      </c>
      <c r="H224" s="28">
        <f t="shared" si="6"/>
        <v>45711</v>
      </c>
      <c r="I224" s="31">
        <v>46051</v>
      </c>
      <c r="J224" s="28">
        <f t="shared" si="7"/>
        <v>46416</v>
      </c>
      <c r="K224" s="14">
        <f t="shared" ca="1" si="20"/>
        <v>254</v>
      </c>
      <c r="L224" s="91"/>
    </row>
    <row r="225" spans="1:12" x14ac:dyDescent="0.3">
      <c r="A225" s="88"/>
      <c r="B225" s="12">
        <v>173</v>
      </c>
      <c r="C225" s="23" t="s">
        <v>1038</v>
      </c>
      <c r="D225" s="31">
        <v>45345</v>
      </c>
      <c r="E225" s="31"/>
      <c r="F225" s="28"/>
      <c r="G225" s="31">
        <v>45345</v>
      </c>
      <c r="H225" s="28">
        <f t="shared" si="6"/>
        <v>45711</v>
      </c>
      <c r="I225" s="31">
        <v>46051</v>
      </c>
      <c r="J225" s="28">
        <f t="shared" si="7"/>
        <v>46416</v>
      </c>
      <c r="K225" s="14">
        <f t="shared" ca="1" si="20"/>
        <v>254</v>
      </c>
      <c r="L225" s="91"/>
    </row>
    <row r="226" spans="1:12" x14ac:dyDescent="0.3">
      <c r="A226" s="88"/>
      <c r="B226" s="12">
        <v>174</v>
      </c>
      <c r="C226" s="23" t="s">
        <v>1039</v>
      </c>
      <c r="D226" s="31">
        <v>45345</v>
      </c>
      <c r="E226" s="31"/>
      <c r="F226" s="28"/>
      <c r="G226" s="31">
        <v>45345</v>
      </c>
      <c r="H226" s="28">
        <f t="shared" si="6"/>
        <v>45711</v>
      </c>
      <c r="I226" s="31">
        <v>46051</v>
      </c>
      <c r="J226" s="28">
        <f t="shared" si="7"/>
        <v>46416</v>
      </c>
      <c r="K226" s="14">
        <f t="shared" ca="1" si="20"/>
        <v>254</v>
      </c>
      <c r="L226" s="91"/>
    </row>
    <row r="227" spans="1:12" x14ac:dyDescent="0.3">
      <c r="A227" s="88"/>
      <c r="B227" s="12">
        <v>175</v>
      </c>
      <c r="C227" s="23" t="s">
        <v>1040</v>
      </c>
      <c r="D227" s="31">
        <v>45345</v>
      </c>
      <c r="E227" s="31"/>
      <c r="F227" s="28"/>
      <c r="G227" s="31">
        <v>45345</v>
      </c>
      <c r="H227" s="28">
        <f t="shared" si="6"/>
        <v>45711</v>
      </c>
      <c r="I227" s="31">
        <v>46051</v>
      </c>
      <c r="J227" s="28">
        <f t="shared" si="7"/>
        <v>46416</v>
      </c>
      <c r="K227" s="14">
        <f t="shared" ca="1" si="20"/>
        <v>254</v>
      </c>
      <c r="L227" s="91"/>
    </row>
    <row r="228" spans="1:12" x14ac:dyDescent="0.3">
      <c r="A228" s="88"/>
      <c r="B228" s="12">
        <v>176</v>
      </c>
      <c r="C228" s="23" t="s">
        <v>1041</v>
      </c>
      <c r="D228" s="31">
        <v>45345</v>
      </c>
      <c r="E228" s="31"/>
      <c r="F228" s="28"/>
      <c r="G228" s="31">
        <v>45345</v>
      </c>
      <c r="H228" s="28">
        <f t="shared" si="6"/>
        <v>45711</v>
      </c>
      <c r="I228" s="31">
        <v>46051</v>
      </c>
      <c r="J228" s="28">
        <f t="shared" si="7"/>
        <v>46416</v>
      </c>
      <c r="K228" s="14">
        <f t="shared" ca="1" si="20"/>
        <v>254</v>
      </c>
      <c r="L228" s="91"/>
    </row>
    <row r="229" spans="1:12" x14ac:dyDescent="0.3">
      <c r="A229" s="88"/>
      <c r="B229" s="12">
        <v>177</v>
      </c>
      <c r="C229" s="23" t="s">
        <v>1042</v>
      </c>
      <c r="D229" s="31">
        <v>45345</v>
      </c>
      <c r="E229" s="31"/>
      <c r="F229" s="28"/>
      <c r="G229" s="31">
        <v>45345</v>
      </c>
      <c r="H229" s="28">
        <f t="shared" si="6"/>
        <v>45711</v>
      </c>
      <c r="I229" s="31">
        <v>46051</v>
      </c>
      <c r="J229" s="28">
        <f t="shared" si="7"/>
        <v>46416</v>
      </c>
      <c r="K229" s="14">
        <f t="shared" ca="1" si="20"/>
        <v>254</v>
      </c>
      <c r="L229" s="91"/>
    </row>
    <row r="230" spans="1:12" x14ac:dyDescent="0.3">
      <c r="A230" s="88"/>
      <c r="B230" s="12">
        <v>179</v>
      </c>
      <c r="C230" s="23" t="s">
        <v>1043</v>
      </c>
      <c r="D230" s="31">
        <v>45345</v>
      </c>
      <c r="E230" s="31"/>
      <c r="F230" s="28"/>
      <c r="G230" s="31">
        <v>45345</v>
      </c>
      <c r="H230" s="28">
        <f t="shared" si="6"/>
        <v>45711</v>
      </c>
      <c r="I230" s="31">
        <v>46051</v>
      </c>
      <c r="J230" s="28">
        <f t="shared" si="7"/>
        <v>46416</v>
      </c>
      <c r="K230" s="14">
        <f t="shared" ca="1" si="20"/>
        <v>254</v>
      </c>
      <c r="L230" s="91"/>
    </row>
    <row r="231" spans="1:12" x14ac:dyDescent="0.3">
      <c r="A231" s="88"/>
      <c r="B231" s="12">
        <v>180</v>
      </c>
      <c r="C231" s="23" t="s">
        <v>1044</v>
      </c>
      <c r="D231" s="31">
        <v>45345</v>
      </c>
      <c r="E231" s="31"/>
      <c r="F231" s="28"/>
      <c r="G231" s="31">
        <v>45345</v>
      </c>
      <c r="H231" s="28">
        <f t="shared" si="6"/>
        <v>45711</v>
      </c>
      <c r="I231" s="31">
        <v>46051</v>
      </c>
      <c r="J231" s="28">
        <f t="shared" si="7"/>
        <v>46416</v>
      </c>
      <c r="K231" s="14">
        <f t="shared" ca="1" si="20"/>
        <v>254</v>
      </c>
      <c r="L231" s="91"/>
    </row>
    <row r="232" spans="1:12" x14ac:dyDescent="0.3">
      <c r="A232" s="88"/>
      <c r="B232" s="12">
        <v>181</v>
      </c>
      <c r="C232" s="23" t="s">
        <v>1045</v>
      </c>
      <c r="D232" s="31">
        <v>45345</v>
      </c>
      <c r="E232" s="31"/>
      <c r="F232" s="28"/>
      <c r="G232" s="31">
        <v>45345</v>
      </c>
      <c r="H232" s="28">
        <f t="shared" si="6"/>
        <v>45711</v>
      </c>
      <c r="I232" s="31">
        <v>46051</v>
      </c>
      <c r="J232" s="28">
        <f t="shared" si="7"/>
        <v>46416</v>
      </c>
      <c r="K232" s="14">
        <f t="shared" ca="1" si="20"/>
        <v>254</v>
      </c>
      <c r="L232" s="91"/>
    </row>
    <row r="233" spans="1:12" x14ac:dyDescent="0.3">
      <c r="A233" s="88"/>
      <c r="B233" s="12">
        <v>182</v>
      </c>
      <c r="C233" s="23" t="s">
        <v>1046</v>
      </c>
      <c r="D233" s="31">
        <v>45345</v>
      </c>
      <c r="E233" s="31"/>
      <c r="F233" s="28"/>
      <c r="G233" s="31">
        <v>45345</v>
      </c>
      <c r="H233" s="28">
        <f t="shared" si="6"/>
        <v>45711</v>
      </c>
      <c r="I233" s="31">
        <v>46051</v>
      </c>
      <c r="J233" s="28">
        <f t="shared" si="7"/>
        <v>46416</v>
      </c>
      <c r="K233" s="14">
        <f t="shared" ca="1" si="20"/>
        <v>254</v>
      </c>
      <c r="L233" s="91"/>
    </row>
    <row r="234" spans="1:12" x14ac:dyDescent="0.3">
      <c r="A234" s="88"/>
      <c r="B234" s="12">
        <v>183</v>
      </c>
      <c r="C234" s="23" t="s">
        <v>1047</v>
      </c>
      <c r="D234" s="31">
        <v>45345</v>
      </c>
      <c r="E234" s="31"/>
      <c r="F234" s="28"/>
      <c r="G234" s="31">
        <v>45345</v>
      </c>
      <c r="H234" s="28">
        <f t="shared" si="6"/>
        <v>45711</v>
      </c>
      <c r="I234" s="31">
        <v>46051</v>
      </c>
      <c r="J234" s="28">
        <f t="shared" si="7"/>
        <v>46416</v>
      </c>
      <c r="K234" s="14">
        <f t="shared" ca="1" si="20"/>
        <v>254</v>
      </c>
      <c r="L234" s="91"/>
    </row>
    <row r="235" spans="1:12" x14ac:dyDescent="0.3">
      <c r="A235" s="88"/>
      <c r="B235" s="12">
        <v>188</v>
      </c>
      <c r="C235" s="23" t="s">
        <v>1048</v>
      </c>
      <c r="D235" s="31">
        <v>45345</v>
      </c>
      <c r="E235" s="31"/>
      <c r="F235" s="28"/>
      <c r="G235" s="31">
        <v>45345</v>
      </c>
      <c r="H235" s="28">
        <f t="shared" si="6"/>
        <v>45711</v>
      </c>
      <c r="I235" s="31">
        <v>46051</v>
      </c>
      <c r="J235" s="28">
        <f t="shared" si="7"/>
        <v>46416</v>
      </c>
      <c r="K235" s="14">
        <f t="shared" ca="1" si="20"/>
        <v>254</v>
      </c>
      <c r="L235" s="91"/>
    </row>
    <row r="236" spans="1:12" x14ac:dyDescent="0.3">
      <c r="A236" s="88"/>
      <c r="B236" s="12">
        <v>189</v>
      </c>
      <c r="C236" s="23" t="s">
        <v>1049</v>
      </c>
      <c r="D236" s="31">
        <v>45345</v>
      </c>
      <c r="E236" s="31"/>
      <c r="F236" s="28"/>
      <c r="G236" s="31">
        <v>45345</v>
      </c>
      <c r="H236" s="28">
        <f t="shared" si="6"/>
        <v>45711</v>
      </c>
      <c r="I236" s="31">
        <v>46051</v>
      </c>
      <c r="J236" s="28">
        <f t="shared" si="7"/>
        <v>46416</v>
      </c>
      <c r="K236" s="14">
        <f t="shared" ca="1" si="20"/>
        <v>254</v>
      </c>
      <c r="L236" s="91"/>
    </row>
    <row r="237" spans="1:12" x14ac:dyDescent="0.3">
      <c r="A237" s="88"/>
      <c r="B237" s="12">
        <v>191</v>
      </c>
      <c r="C237" s="23" t="s">
        <v>1050</v>
      </c>
      <c r="D237" s="31">
        <v>45345</v>
      </c>
      <c r="E237" s="31"/>
      <c r="F237" s="28"/>
      <c r="G237" s="31">
        <v>45345</v>
      </c>
      <c r="H237" s="28">
        <f t="shared" si="6"/>
        <v>45711</v>
      </c>
      <c r="I237" s="31">
        <v>46051</v>
      </c>
      <c r="J237" s="28">
        <f t="shared" si="7"/>
        <v>46416</v>
      </c>
      <c r="K237" s="14">
        <f t="shared" ca="1" si="20"/>
        <v>254</v>
      </c>
      <c r="L237" s="91"/>
    </row>
    <row r="238" spans="1:12" x14ac:dyDescent="0.3">
      <c r="A238" s="88"/>
      <c r="B238" s="12">
        <v>192</v>
      </c>
      <c r="C238" s="23" t="s">
        <v>1051</v>
      </c>
      <c r="D238" s="31">
        <v>45345</v>
      </c>
      <c r="E238" s="31"/>
      <c r="F238" s="28"/>
      <c r="G238" s="31">
        <v>45345</v>
      </c>
      <c r="H238" s="28">
        <f t="shared" si="6"/>
        <v>45711</v>
      </c>
      <c r="I238" s="31">
        <v>46051</v>
      </c>
      <c r="J238" s="28">
        <f t="shared" si="7"/>
        <v>46416</v>
      </c>
      <c r="K238" s="14">
        <f t="shared" ca="1" si="20"/>
        <v>254</v>
      </c>
      <c r="L238" s="91"/>
    </row>
    <row r="239" spans="1:12" x14ac:dyDescent="0.3">
      <c r="A239" s="88"/>
      <c r="B239" s="12">
        <v>193</v>
      </c>
      <c r="C239" s="23" t="s">
        <v>1052</v>
      </c>
      <c r="D239" s="31">
        <v>45345</v>
      </c>
      <c r="E239" s="31"/>
      <c r="F239" s="28"/>
      <c r="G239" s="31">
        <v>45345</v>
      </c>
      <c r="H239" s="28">
        <f t="shared" si="6"/>
        <v>45711</v>
      </c>
      <c r="I239" s="31">
        <v>46051</v>
      </c>
      <c r="J239" s="28">
        <f t="shared" si="7"/>
        <v>46416</v>
      </c>
      <c r="K239" s="14">
        <f t="shared" ca="1" si="20"/>
        <v>254</v>
      </c>
      <c r="L239" s="91"/>
    </row>
    <row r="240" spans="1:12" x14ac:dyDescent="0.3">
      <c r="A240" s="88"/>
      <c r="B240" s="12">
        <v>194</v>
      </c>
      <c r="C240" s="23" t="s">
        <v>1053</v>
      </c>
      <c r="D240" s="31">
        <v>45345</v>
      </c>
      <c r="E240" s="31"/>
      <c r="F240" s="28"/>
      <c r="G240" s="31">
        <v>45345</v>
      </c>
      <c r="H240" s="28">
        <f t="shared" si="6"/>
        <v>45711</v>
      </c>
      <c r="I240" s="31">
        <v>46051</v>
      </c>
      <c r="J240" s="28">
        <f t="shared" si="7"/>
        <v>46416</v>
      </c>
      <c r="K240" s="14">
        <f t="shared" ca="1" si="20"/>
        <v>254</v>
      </c>
      <c r="L240" s="91"/>
    </row>
    <row r="241" spans="1:12" x14ac:dyDescent="0.3">
      <c r="A241" s="88"/>
      <c r="B241" s="12">
        <v>196</v>
      </c>
      <c r="C241" s="23" t="s">
        <v>1054</v>
      </c>
      <c r="D241" s="31">
        <v>45345</v>
      </c>
      <c r="E241" s="31"/>
      <c r="F241" s="28"/>
      <c r="G241" s="31">
        <v>45345</v>
      </c>
      <c r="H241" s="28">
        <f t="shared" si="6"/>
        <v>45711</v>
      </c>
      <c r="I241" s="31">
        <v>46051</v>
      </c>
      <c r="J241" s="28">
        <f t="shared" si="7"/>
        <v>46416</v>
      </c>
      <c r="K241" s="14">
        <f t="shared" ca="1" si="20"/>
        <v>254</v>
      </c>
      <c r="L241" s="91"/>
    </row>
    <row r="242" spans="1:12" x14ac:dyDescent="0.3">
      <c r="A242" s="88"/>
      <c r="B242" s="12">
        <v>198</v>
      </c>
      <c r="C242" s="23" t="s">
        <v>1055</v>
      </c>
      <c r="D242" s="31">
        <v>45345</v>
      </c>
      <c r="E242" s="31"/>
      <c r="F242" s="28"/>
      <c r="G242" s="31">
        <v>45345</v>
      </c>
      <c r="H242" s="28">
        <f t="shared" si="6"/>
        <v>45711</v>
      </c>
      <c r="I242" s="31">
        <v>46051</v>
      </c>
      <c r="J242" s="28">
        <f t="shared" si="7"/>
        <v>46416</v>
      </c>
      <c r="K242" s="14">
        <f t="shared" ca="1" si="20"/>
        <v>254</v>
      </c>
      <c r="L242" s="91"/>
    </row>
    <row r="243" spans="1:12" x14ac:dyDescent="0.3">
      <c r="A243" s="88"/>
      <c r="B243" s="12">
        <v>199</v>
      </c>
      <c r="C243" s="23" t="s">
        <v>1056</v>
      </c>
      <c r="D243" s="31">
        <v>45345</v>
      </c>
      <c r="E243" s="31"/>
      <c r="F243" s="28"/>
      <c r="G243" s="31">
        <v>45345</v>
      </c>
      <c r="H243" s="28">
        <f t="shared" si="6"/>
        <v>45711</v>
      </c>
      <c r="I243" s="31">
        <v>46051</v>
      </c>
      <c r="J243" s="28">
        <f t="shared" si="7"/>
        <v>46416</v>
      </c>
      <c r="K243" s="14">
        <f t="shared" ca="1" si="20"/>
        <v>254</v>
      </c>
      <c r="L243" s="91"/>
    </row>
    <row r="244" spans="1:12" x14ac:dyDescent="0.3">
      <c r="A244" s="88"/>
      <c r="B244" s="12">
        <v>200</v>
      </c>
      <c r="C244" s="23" t="s">
        <v>1057</v>
      </c>
      <c r="D244" s="31">
        <v>45345</v>
      </c>
      <c r="E244" s="31"/>
      <c r="F244" s="28"/>
      <c r="G244" s="31">
        <v>45345</v>
      </c>
      <c r="H244" s="28">
        <f t="shared" si="6"/>
        <v>45711</v>
      </c>
      <c r="I244" s="31">
        <v>46051</v>
      </c>
      <c r="J244" s="28">
        <f t="shared" si="7"/>
        <v>46416</v>
      </c>
      <c r="K244" s="14">
        <f t="shared" ca="1" si="20"/>
        <v>254</v>
      </c>
      <c r="L244" s="91"/>
    </row>
    <row r="245" spans="1:12" x14ac:dyDescent="0.3">
      <c r="A245" s="88"/>
      <c r="B245" s="12">
        <v>201</v>
      </c>
      <c r="C245" s="23" t="s">
        <v>1058</v>
      </c>
      <c r="D245" s="31">
        <v>45345</v>
      </c>
      <c r="E245" s="31"/>
      <c r="F245" s="28"/>
      <c r="G245" s="31">
        <v>45345</v>
      </c>
      <c r="H245" s="28">
        <f t="shared" si="6"/>
        <v>45711</v>
      </c>
      <c r="I245" s="31">
        <v>46051</v>
      </c>
      <c r="J245" s="28">
        <f t="shared" si="7"/>
        <v>46416</v>
      </c>
      <c r="K245" s="14">
        <f t="shared" ca="1" si="20"/>
        <v>254</v>
      </c>
      <c r="L245" s="91"/>
    </row>
    <row r="246" spans="1:12" x14ac:dyDescent="0.3">
      <c r="A246" s="88"/>
      <c r="B246" s="12">
        <v>202</v>
      </c>
      <c r="C246" s="23" t="s">
        <v>1059</v>
      </c>
      <c r="D246" s="31">
        <v>45345</v>
      </c>
      <c r="E246" s="31"/>
      <c r="F246" s="28"/>
      <c r="G246" s="31">
        <v>45345</v>
      </c>
      <c r="H246" s="28">
        <f t="shared" si="6"/>
        <v>45711</v>
      </c>
      <c r="I246" s="31">
        <v>46051</v>
      </c>
      <c r="J246" s="28">
        <f t="shared" si="7"/>
        <v>46416</v>
      </c>
      <c r="K246" s="14">
        <f t="shared" ca="1" si="20"/>
        <v>254</v>
      </c>
      <c r="L246" s="91"/>
    </row>
    <row r="247" spans="1:12" x14ac:dyDescent="0.3">
      <c r="A247" s="88"/>
      <c r="B247" s="12">
        <v>203</v>
      </c>
      <c r="C247" s="23" t="s">
        <v>1060</v>
      </c>
      <c r="D247" s="31">
        <v>45345</v>
      </c>
      <c r="E247" s="31"/>
      <c r="F247" s="28"/>
      <c r="G247" s="31">
        <v>45345</v>
      </c>
      <c r="H247" s="28">
        <f t="shared" si="6"/>
        <v>45711</v>
      </c>
      <c r="I247" s="31">
        <v>46051</v>
      </c>
      <c r="J247" s="28">
        <f t="shared" si="7"/>
        <v>46416</v>
      </c>
      <c r="K247" s="14">
        <f t="shared" ca="1" si="20"/>
        <v>254</v>
      </c>
      <c r="L247" s="91"/>
    </row>
    <row r="248" spans="1:12" x14ac:dyDescent="0.3">
      <c r="A248" s="88"/>
      <c r="B248" s="12">
        <v>204</v>
      </c>
      <c r="C248" s="23" t="s">
        <v>53</v>
      </c>
      <c r="D248" s="31">
        <v>45345</v>
      </c>
      <c r="E248" s="31"/>
      <c r="F248" s="28"/>
      <c r="G248" s="31">
        <v>45345</v>
      </c>
      <c r="H248" s="28">
        <f t="shared" si="6"/>
        <v>45711</v>
      </c>
      <c r="I248" s="31">
        <v>46051</v>
      </c>
      <c r="J248" s="28">
        <f t="shared" si="7"/>
        <v>46416</v>
      </c>
      <c r="K248" s="14">
        <f t="shared" ca="1" si="20"/>
        <v>254</v>
      </c>
      <c r="L248" s="91"/>
    </row>
    <row r="249" spans="1:12" x14ac:dyDescent="0.3">
      <c r="A249" s="88"/>
      <c r="B249" s="12">
        <v>205</v>
      </c>
      <c r="C249" s="23" t="s">
        <v>1061</v>
      </c>
      <c r="D249" s="31">
        <v>45345</v>
      </c>
      <c r="E249" s="31"/>
      <c r="F249" s="28"/>
      <c r="G249" s="31">
        <v>45345</v>
      </c>
      <c r="H249" s="28">
        <f t="shared" si="6"/>
        <v>45711</v>
      </c>
      <c r="I249" s="31">
        <v>46051</v>
      </c>
      <c r="J249" s="28">
        <f t="shared" si="7"/>
        <v>46416</v>
      </c>
      <c r="K249" s="14">
        <f t="shared" ca="1" si="20"/>
        <v>254</v>
      </c>
      <c r="L249" s="91"/>
    </row>
    <row r="250" spans="1:12" x14ac:dyDescent="0.3">
      <c r="A250" s="88"/>
      <c r="B250" s="12">
        <v>206</v>
      </c>
      <c r="C250" s="23" t="s">
        <v>1062</v>
      </c>
      <c r="D250" s="31">
        <v>45345</v>
      </c>
      <c r="E250" s="31"/>
      <c r="F250" s="28"/>
      <c r="G250" s="31">
        <v>45345</v>
      </c>
      <c r="H250" s="28">
        <f t="shared" si="6"/>
        <v>45711</v>
      </c>
      <c r="I250" s="31">
        <v>46051</v>
      </c>
      <c r="J250" s="28">
        <f t="shared" si="7"/>
        <v>46416</v>
      </c>
      <c r="K250" s="14">
        <f t="shared" ca="1" si="20"/>
        <v>254</v>
      </c>
      <c r="L250" s="91"/>
    </row>
    <row r="251" spans="1:12" x14ac:dyDescent="0.3">
      <c r="A251" s="88"/>
      <c r="B251" s="12">
        <v>207</v>
      </c>
      <c r="C251" s="23" t="s">
        <v>1063</v>
      </c>
      <c r="D251" s="31">
        <v>45345</v>
      </c>
      <c r="E251" s="31"/>
      <c r="F251" s="28"/>
      <c r="G251" s="31">
        <v>45345</v>
      </c>
      <c r="H251" s="28">
        <f t="shared" si="6"/>
        <v>45711</v>
      </c>
      <c r="I251" s="31">
        <v>46051</v>
      </c>
      <c r="J251" s="28">
        <f t="shared" si="7"/>
        <v>46416</v>
      </c>
      <c r="K251" s="14">
        <f t="shared" ca="1" si="20"/>
        <v>254</v>
      </c>
      <c r="L251" s="91"/>
    </row>
    <row r="252" spans="1:12" x14ac:dyDescent="0.3">
      <c r="A252" s="88"/>
      <c r="B252" s="12">
        <v>208</v>
      </c>
      <c r="C252" s="23" t="s">
        <v>1064</v>
      </c>
      <c r="D252" s="31">
        <v>45345</v>
      </c>
      <c r="E252" s="31"/>
      <c r="F252" s="28"/>
      <c r="G252" s="31">
        <v>45345</v>
      </c>
      <c r="H252" s="28">
        <f t="shared" si="6"/>
        <v>45711</v>
      </c>
      <c r="I252" s="31">
        <v>46051</v>
      </c>
      <c r="J252" s="28">
        <f t="shared" si="7"/>
        <v>46416</v>
      </c>
      <c r="K252" s="14">
        <f t="shared" ref="K252:K315" ca="1" si="21">J252-TODAY()</f>
        <v>254</v>
      </c>
      <c r="L252" s="91"/>
    </row>
    <row r="253" spans="1:12" x14ac:dyDescent="0.3">
      <c r="A253" s="88"/>
      <c r="B253" s="12">
        <v>209</v>
      </c>
      <c r="C253" s="23" t="s">
        <v>1065</v>
      </c>
      <c r="D253" s="31">
        <v>45345</v>
      </c>
      <c r="E253" s="31"/>
      <c r="F253" s="28"/>
      <c r="G253" s="31">
        <v>45345</v>
      </c>
      <c r="H253" s="28">
        <f t="shared" si="6"/>
        <v>45711</v>
      </c>
      <c r="I253" s="31">
        <v>46051</v>
      </c>
      <c r="J253" s="28">
        <f t="shared" si="7"/>
        <v>46416</v>
      </c>
      <c r="K253" s="14">
        <f t="shared" ca="1" si="21"/>
        <v>254</v>
      </c>
      <c r="L253" s="91"/>
    </row>
    <row r="254" spans="1:12" x14ac:dyDescent="0.3">
      <c r="A254" s="88"/>
      <c r="B254" s="12">
        <v>210</v>
      </c>
      <c r="C254" s="23" t="s">
        <v>1066</v>
      </c>
      <c r="D254" s="31">
        <v>45345</v>
      </c>
      <c r="E254" s="31"/>
      <c r="F254" s="28"/>
      <c r="G254" s="31">
        <v>45345</v>
      </c>
      <c r="H254" s="28">
        <f t="shared" si="6"/>
        <v>45711</v>
      </c>
      <c r="I254" s="31">
        <v>46051</v>
      </c>
      <c r="J254" s="28">
        <f t="shared" si="7"/>
        <v>46416</v>
      </c>
      <c r="K254" s="14">
        <f t="shared" ca="1" si="21"/>
        <v>254</v>
      </c>
      <c r="L254" s="91"/>
    </row>
    <row r="255" spans="1:12" x14ac:dyDescent="0.3">
      <c r="A255" s="88"/>
      <c r="B255" s="12">
        <v>211</v>
      </c>
      <c r="C255" s="23" t="s">
        <v>1067</v>
      </c>
      <c r="D255" s="31">
        <v>45345</v>
      </c>
      <c r="E255" s="31"/>
      <c r="F255" s="28"/>
      <c r="G255" s="31">
        <v>45345</v>
      </c>
      <c r="H255" s="28">
        <f t="shared" si="6"/>
        <v>45711</v>
      </c>
      <c r="I255" s="31">
        <v>46051</v>
      </c>
      <c r="J255" s="28">
        <f t="shared" si="7"/>
        <v>46416</v>
      </c>
      <c r="K255" s="14">
        <f t="shared" ca="1" si="21"/>
        <v>254</v>
      </c>
      <c r="L255" s="91"/>
    </row>
    <row r="256" spans="1:12" ht="26" x14ac:dyDescent="0.3">
      <c r="A256" s="88"/>
      <c r="B256" s="12">
        <v>212</v>
      </c>
      <c r="C256" s="23" t="s">
        <v>1068</v>
      </c>
      <c r="D256" s="31">
        <v>45345</v>
      </c>
      <c r="E256" s="31"/>
      <c r="F256" s="28"/>
      <c r="G256" s="31">
        <v>45345</v>
      </c>
      <c r="H256" s="28">
        <f t="shared" si="6"/>
        <v>45711</v>
      </c>
      <c r="I256" s="31">
        <v>46051</v>
      </c>
      <c r="J256" s="28">
        <f t="shared" si="7"/>
        <v>46416</v>
      </c>
      <c r="K256" s="14">
        <f t="shared" ca="1" si="21"/>
        <v>254</v>
      </c>
      <c r="L256" s="91"/>
    </row>
    <row r="257" spans="1:12" x14ac:dyDescent="0.3">
      <c r="A257" s="88"/>
      <c r="B257" s="12">
        <v>213</v>
      </c>
      <c r="C257" s="23" t="s">
        <v>1069</v>
      </c>
      <c r="D257" s="31">
        <v>45345</v>
      </c>
      <c r="E257" s="31"/>
      <c r="F257" s="28"/>
      <c r="G257" s="31">
        <v>45345</v>
      </c>
      <c r="H257" s="28">
        <f t="shared" si="6"/>
        <v>45711</v>
      </c>
      <c r="I257" s="31">
        <v>46051</v>
      </c>
      <c r="J257" s="28">
        <f t="shared" si="7"/>
        <v>46416</v>
      </c>
      <c r="K257" s="14">
        <f t="shared" ca="1" si="21"/>
        <v>254</v>
      </c>
      <c r="L257" s="91"/>
    </row>
    <row r="258" spans="1:12" x14ac:dyDescent="0.3">
      <c r="A258" s="88"/>
      <c r="B258" s="12">
        <v>214</v>
      </c>
      <c r="C258" s="23" t="s">
        <v>1070</v>
      </c>
      <c r="D258" s="31">
        <v>45345</v>
      </c>
      <c r="E258" s="31"/>
      <c r="F258" s="28"/>
      <c r="G258" s="31">
        <v>45345</v>
      </c>
      <c r="H258" s="28">
        <f t="shared" si="6"/>
        <v>45711</v>
      </c>
      <c r="I258" s="31">
        <v>46051</v>
      </c>
      <c r="J258" s="28">
        <f t="shared" si="7"/>
        <v>46416</v>
      </c>
      <c r="K258" s="14">
        <f t="shared" ca="1" si="21"/>
        <v>254</v>
      </c>
      <c r="L258" s="91"/>
    </row>
    <row r="259" spans="1:12" x14ac:dyDescent="0.3">
      <c r="A259" s="88"/>
      <c r="B259" s="12">
        <v>215</v>
      </c>
      <c r="C259" s="23" t="s">
        <v>1071</v>
      </c>
      <c r="D259" s="31">
        <v>45345</v>
      </c>
      <c r="E259" s="31"/>
      <c r="F259" s="28"/>
      <c r="G259" s="31">
        <v>45345</v>
      </c>
      <c r="H259" s="28">
        <f t="shared" si="6"/>
        <v>45711</v>
      </c>
      <c r="I259" s="31">
        <v>46051</v>
      </c>
      <c r="J259" s="28">
        <f t="shared" si="7"/>
        <v>46416</v>
      </c>
      <c r="K259" s="14">
        <f t="shared" ca="1" si="21"/>
        <v>254</v>
      </c>
      <c r="L259" s="91"/>
    </row>
    <row r="260" spans="1:12" x14ac:dyDescent="0.3">
      <c r="A260" s="88"/>
      <c r="B260" s="12">
        <v>216</v>
      </c>
      <c r="C260" s="23" t="s">
        <v>1072</v>
      </c>
      <c r="D260" s="31">
        <v>45345</v>
      </c>
      <c r="E260" s="31"/>
      <c r="F260" s="28"/>
      <c r="G260" s="31">
        <v>45345</v>
      </c>
      <c r="H260" s="28">
        <f t="shared" si="6"/>
        <v>45711</v>
      </c>
      <c r="I260" s="31">
        <v>46051</v>
      </c>
      <c r="J260" s="28">
        <f t="shared" si="7"/>
        <v>46416</v>
      </c>
      <c r="K260" s="14">
        <f t="shared" ca="1" si="21"/>
        <v>254</v>
      </c>
      <c r="L260" s="91"/>
    </row>
    <row r="261" spans="1:12" x14ac:dyDescent="0.3">
      <c r="A261" s="88"/>
      <c r="B261" s="12">
        <v>217</v>
      </c>
      <c r="C261" s="23" t="s">
        <v>1073</v>
      </c>
      <c r="D261" s="31">
        <v>45345</v>
      </c>
      <c r="E261" s="31"/>
      <c r="F261" s="28"/>
      <c r="G261" s="31">
        <v>45345</v>
      </c>
      <c r="H261" s="28">
        <f t="shared" si="6"/>
        <v>45711</v>
      </c>
      <c r="I261" s="31">
        <v>46051</v>
      </c>
      <c r="J261" s="28">
        <f t="shared" si="7"/>
        <v>46416</v>
      </c>
      <c r="K261" s="14">
        <f t="shared" ca="1" si="21"/>
        <v>254</v>
      </c>
      <c r="L261" s="91"/>
    </row>
    <row r="262" spans="1:12" x14ac:dyDescent="0.3">
      <c r="A262" s="88"/>
      <c r="B262" s="12">
        <v>218</v>
      </c>
      <c r="C262" s="23" t="s">
        <v>1074</v>
      </c>
      <c r="D262" s="31">
        <v>45345</v>
      </c>
      <c r="E262" s="31"/>
      <c r="F262" s="28"/>
      <c r="G262" s="31">
        <v>45345</v>
      </c>
      <c r="H262" s="28">
        <f t="shared" si="6"/>
        <v>45711</v>
      </c>
      <c r="I262" s="31">
        <v>46051</v>
      </c>
      <c r="J262" s="28">
        <f t="shared" si="7"/>
        <v>46416</v>
      </c>
      <c r="K262" s="14">
        <f t="shared" ca="1" si="21"/>
        <v>254</v>
      </c>
      <c r="L262" s="91"/>
    </row>
    <row r="263" spans="1:12" x14ac:dyDescent="0.3">
      <c r="A263" s="88"/>
      <c r="B263" s="12">
        <v>219</v>
      </c>
      <c r="C263" s="23" t="s">
        <v>1075</v>
      </c>
      <c r="D263" s="31">
        <v>45345</v>
      </c>
      <c r="E263" s="31"/>
      <c r="F263" s="28"/>
      <c r="G263" s="31">
        <v>45345</v>
      </c>
      <c r="H263" s="28">
        <f t="shared" si="6"/>
        <v>45711</v>
      </c>
      <c r="I263" s="31">
        <v>46051</v>
      </c>
      <c r="J263" s="28">
        <f t="shared" si="7"/>
        <v>46416</v>
      </c>
      <c r="K263" s="14">
        <f t="shared" ca="1" si="21"/>
        <v>254</v>
      </c>
      <c r="L263" s="91"/>
    </row>
    <row r="264" spans="1:12" x14ac:dyDescent="0.3">
      <c r="A264" s="88"/>
      <c r="B264" s="12">
        <v>220</v>
      </c>
      <c r="C264" s="23" t="s">
        <v>1076</v>
      </c>
      <c r="D264" s="31">
        <v>45345</v>
      </c>
      <c r="E264" s="31"/>
      <c r="F264" s="28"/>
      <c r="G264" s="31">
        <v>45345</v>
      </c>
      <c r="H264" s="28">
        <f t="shared" si="6"/>
        <v>45711</v>
      </c>
      <c r="I264" s="31">
        <v>46051</v>
      </c>
      <c r="J264" s="28">
        <f t="shared" si="7"/>
        <v>46416</v>
      </c>
      <c r="K264" s="14">
        <f t="shared" ca="1" si="21"/>
        <v>254</v>
      </c>
      <c r="L264" s="91"/>
    </row>
    <row r="265" spans="1:12" x14ac:dyDescent="0.3">
      <c r="A265" s="88"/>
      <c r="B265" s="12">
        <v>221</v>
      </c>
      <c r="C265" s="23" t="s">
        <v>1077</v>
      </c>
      <c r="D265" s="31">
        <v>45345</v>
      </c>
      <c r="E265" s="31"/>
      <c r="F265" s="28"/>
      <c r="G265" s="31">
        <v>45345</v>
      </c>
      <c r="H265" s="28">
        <f t="shared" si="6"/>
        <v>45711</v>
      </c>
      <c r="I265" s="31">
        <v>46051</v>
      </c>
      <c r="J265" s="28">
        <f t="shared" si="7"/>
        <v>46416</v>
      </c>
      <c r="K265" s="14">
        <f t="shared" ca="1" si="21"/>
        <v>254</v>
      </c>
      <c r="L265" s="91"/>
    </row>
    <row r="266" spans="1:12" x14ac:dyDescent="0.3">
      <c r="A266" s="88"/>
      <c r="B266" s="12">
        <v>222</v>
      </c>
      <c r="C266" s="23" t="s">
        <v>1078</v>
      </c>
      <c r="D266" s="31">
        <v>45345</v>
      </c>
      <c r="E266" s="31"/>
      <c r="F266" s="28"/>
      <c r="G266" s="31">
        <v>45345</v>
      </c>
      <c r="H266" s="28">
        <f t="shared" si="6"/>
        <v>45711</v>
      </c>
      <c r="I266" s="31">
        <v>46051</v>
      </c>
      <c r="J266" s="28">
        <f t="shared" si="7"/>
        <v>46416</v>
      </c>
      <c r="K266" s="14">
        <f t="shared" ca="1" si="21"/>
        <v>254</v>
      </c>
      <c r="L266" s="91"/>
    </row>
    <row r="267" spans="1:12" x14ac:dyDescent="0.3">
      <c r="A267" s="88"/>
      <c r="B267" s="12">
        <v>223</v>
      </c>
      <c r="C267" s="23" t="s">
        <v>1079</v>
      </c>
      <c r="D267" s="31">
        <v>45345</v>
      </c>
      <c r="E267" s="31"/>
      <c r="F267" s="28"/>
      <c r="G267" s="31">
        <v>45345</v>
      </c>
      <c r="H267" s="28">
        <f t="shared" si="6"/>
        <v>45711</v>
      </c>
      <c r="I267" s="31">
        <v>46051</v>
      </c>
      <c r="J267" s="28">
        <f t="shared" si="7"/>
        <v>46416</v>
      </c>
      <c r="K267" s="14">
        <f t="shared" ca="1" si="21"/>
        <v>254</v>
      </c>
      <c r="L267" s="91"/>
    </row>
    <row r="268" spans="1:12" ht="26" x14ac:dyDescent="0.3">
      <c r="A268" s="88"/>
      <c r="B268" s="12">
        <v>224</v>
      </c>
      <c r="C268" s="23" t="s">
        <v>1080</v>
      </c>
      <c r="D268" s="31">
        <v>45345</v>
      </c>
      <c r="E268" s="31"/>
      <c r="F268" s="28"/>
      <c r="G268" s="31">
        <v>45345</v>
      </c>
      <c r="H268" s="28">
        <f t="shared" si="6"/>
        <v>45711</v>
      </c>
      <c r="I268" s="31">
        <v>46051</v>
      </c>
      <c r="J268" s="28">
        <f t="shared" si="7"/>
        <v>46416</v>
      </c>
      <c r="K268" s="14">
        <f t="shared" ca="1" si="21"/>
        <v>254</v>
      </c>
      <c r="L268" s="91"/>
    </row>
    <row r="269" spans="1:12" x14ac:dyDescent="0.3">
      <c r="A269" s="88"/>
      <c r="B269" s="12">
        <v>225</v>
      </c>
      <c r="C269" s="23" t="s">
        <v>1081</v>
      </c>
      <c r="D269" s="31">
        <v>45345</v>
      </c>
      <c r="E269" s="31"/>
      <c r="F269" s="28"/>
      <c r="G269" s="31">
        <v>45345</v>
      </c>
      <c r="H269" s="28">
        <f t="shared" si="6"/>
        <v>45711</v>
      </c>
      <c r="I269" s="31">
        <v>46051</v>
      </c>
      <c r="J269" s="28">
        <f t="shared" si="7"/>
        <v>46416</v>
      </c>
      <c r="K269" s="14">
        <f t="shared" ca="1" si="21"/>
        <v>254</v>
      </c>
      <c r="L269" s="91"/>
    </row>
    <row r="270" spans="1:12" x14ac:dyDescent="0.3">
      <c r="A270" s="88"/>
      <c r="B270" s="12">
        <v>226</v>
      </c>
      <c r="C270" s="23" t="s">
        <v>1082</v>
      </c>
      <c r="D270" s="31">
        <v>45345</v>
      </c>
      <c r="E270" s="31"/>
      <c r="F270" s="28"/>
      <c r="G270" s="31">
        <v>45345</v>
      </c>
      <c r="H270" s="28">
        <f t="shared" si="6"/>
        <v>45711</v>
      </c>
      <c r="I270" s="31">
        <v>46051</v>
      </c>
      <c r="J270" s="28">
        <f t="shared" si="7"/>
        <v>46416</v>
      </c>
      <c r="K270" s="14">
        <f t="shared" ca="1" si="21"/>
        <v>254</v>
      </c>
      <c r="L270" s="91"/>
    </row>
    <row r="271" spans="1:12" x14ac:dyDescent="0.3">
      <c r="A271" s="88"/>
      <c r="B271" s="12">
        <v>227</v>
      </c>
      <c r="C271" s="23" t="s">
        <v>1083</v>
      </c>
      <c r="D271" s="31">
        <v>45345</v>
      </c>
      <c r="E271" s="31"/>
      <c r="F271" s="28"/>
      <c r="G271" s="31">
        <v>45345</v>
      </c>
      <c r="H271" s="28">
        <f t="shared" si="6"/>
        <v>45711</v>
      </c>
      <c r="I271" s="31">
        <v>46051</v>
      </c>
      <c r="J271" s="28">
        <f t="shared" si="7"/>
        <v>46416</v>
      </c>
      <c r="K271" s="14">
        <f t="shared" ca="1" si="21"/>
        <v>254</v>
      </c>
      <c r="L271" s="91"/>
    </row>
    <row r="272" spans="1:12" x14ac:dyDescent="0.3">
      <c r="A272" s="88"/>
      <c r="B272" s="12">
        <v>228</v>
      </c>
      <c r="C272" s="23" t="s">
        <v>1084</v>
      </c>
      <c r="D272" s="31">
        <v>45345</v>
      </c>
      <c r="E272" s="31"/>
      <c r="F272" s="28"/>
      <c r="G272" s="31">
        <v>45345</v>
      </c>
      <c r="H272" s="28">
        <f t="shared" si="6"/>
        <v>45711</v>
      </c>
      <c r="I272" s="31">
        <v>46051</v>
      </c>
      <c r="J272" s="28">
        <f t="shared" si="7"/>
        <v>46416</v>
      </c>
      <c r="K272" s="14">
        <f t="shared" ca="1" si="21"/>
        <v>254</v>
      </c>
      <c r="L272" s="91"/>
    </row>
    <row r="273" spans="1:12" x14ac:dyDescent="0.3">
      <c r="A273" s="88"/>
      <c r="B273" s="12">
        <v>231</v>
      </c>
      <c r="C273" s="23" t="s">
        <v>1085</v>
      </c>
      <c r="D273" s="31">
        <v>45345</v>
      </c>
      <c r="E273" s="31"/>
      <c r="F273" s="28"/>
      <c r="G273" s="31">
        <v>45345</v>
      </c>
      <c r="H273" s="28">
        <f t="shared" si="6"/>
        <v>45711</v>
      </c>
      <c r="I273" s="31">
        <v>46051</v>
      </c>
      <c r="J273" s="28">
        <f t="shared" si="7"/>
        <v>46416</v>
      </c>
      <c r="K273" s="14">
        <f t="shared" ca="1" si="21"/>
        <v>254</v>
      </c>
      <c r="L273" s="91"/>
    </row>
    <row r="274" spans="1:12" x14ac:dyDescent="0.3">
      <c r="A274" s="88"/>
      <c r="B274" s="12">
        <v>232</v>
      </c>
      <c r="C274" s="23" t="s">
        <v>1086</v>
      </c>
      <c r="D274" s="31">
        <v>45345</v>
      </c>
      <c r="E274" s="31"/>
      <c r="F274" s="28"/>
      <c r="G274" s="31">
        <v>45345</v>
      </c>
      <c r="H274" s="28">
        <f t="shared" si="6"/>
        <v>45711</v>
      </c>
      <c r="I274" s="31">
        <v>46051</v>
      </c>
      <c r="J274" s="28">
        <f t="shared" si="7"/>
        <v>46416</v>
      </c>
      <c r="K274" s="14">
        <f t="shared" ca="1" si="21"/>
        <v>254</v>
      </c>
      <c r="L274" s="91"/>
    </row>
    <row r="275" spans="1:12" x14ac:dyDescent="0.3">
      <c r="A275" s="88"/>
      <c r="B275" s="12">
        <v>233</v>
      </c>
      <c r="C275" s="23" t="s">
        <v>1087</v>
      </c>
      <c r="D275" s="31">
        <v>45345</v>
      </c>
      <c r="E275" s="31"/>
      <c r="F275" s="28"/>
      <c r="G275" s="31">
        <v>45345</v>
      </c>
      <c r="H275" s="28">
        <f t="shared" si="6"/>
        <v>45711</v>
      </c>
      <c r="I275" s="31">
        <v>46051</v>
      </c>
      <c r="J275" s="28">
        <f t="shared" si="7"/>
        <v>46416</v>
      </c>
      <c r="K275" s="14">
        <f t="shared" ca="1" si="21"/>
        <v>254</v>
      </c>
      <c r="L275" s="91"/>
    </row>
    <row r="276" spans="1:12" x14ac:dyDescent="0.3">
      <c r="A276" s="88"/>
      <c r="B276" s="12">
        <v>234</v>
      </c>
      <c r="C276" s="23" t="s">
        <v>1088</v>
      </c>
      <c r="D276" s="31">
        <v>45345</v>
      </c>
      <c r="E276" s="31"/>
      <c r="F276" s="28"/>
      <c r="G276" s="31">
        <v>45345</v>
      </c>
      <c r="H276" s="28">
        <f t="shared" si="6"/>
        <v>45711</v>
      </c>
      <c r="I276" s="31">
        <v>46051</v>
      </c>
      <c r="J276" s="28">
        <f t="shared" si="7"/>
        <v>46416</v>
      </c>
      <c r="K276" s="14">
        <f t="shared" ca="1" si="21"/>
        <v>254</v>
      </c>
      <c r="L276" s="91"/>
    </row>
    <row r="277" spans="1:12" x14ac:dyDescent="0.3">
      <c r="A277" s="88"/>
      <c r="B277" s="12">
        <v>235</v>
      </c>
      <c r="C277" s="23" t="s">
        <v>1089</v>
      </c>
      <c r="D277" s="31">
        <v>45345</v>
      </c>
      <c r="E277" s="31"/>
      <c r="F277" s="28"/>
      <c r="G277" s="31">
        <v>45345</v>
      </c>
      <c r="H277" s="28">
        <f t="shared" si="6"/>
        <v>45711</v>
      </c>
      <c r="I277" s="31">
        <v>46051</v>
      </c>
      <c r="J277" s="28">
        <f t="shared" si="7"/>
        <v>46416</v>
      </c>
      <c r="K277" s="14">
        <f t="shared" ca="1" si="21"/>
        <v>254</v>
      </c>
      <c r="L277" s="91"/>
    </row>
    <row r="278" spans="1:12" x14ac:dyDescent="0.3">
      <c r="A278" s="88"/>
      <c r="B278" s="12">
        <v>237</v>
      </c>
      <c r="C278" s="23" t="s">
        <v>1090</v>
      </c>
      <c r="D278" s="31">
        <v>45345</v>
      </c>
      <c r="E278" s="31"/>
      <c r="F278" s="28"/>
      <c r="G278" s="31">
        <v>45345</v>
      </c>
      <c r="H278" s="28">
        <f t="shared" si="6"/>
        <v>45711</v>
      </c>
      <c r="I278" s="31">
        <v>46051</v>
      </c>
      <c r="J278" s="28">
        <f t="shared" si="7"/>
        <v>46416</v>
      </c>
      <c r="K278" s="14">
        <f t="shared" ca="1" si="21"/>
        <v>254</v>
      </c>
      <c r="L278" s="91"/>
    </row>
    <row r="279" spans="1:12" x14ac:dyDescent="0.3">
      <c r="A279" s="88"/>
      <c r="B279" s="12">
        <v>238</v>
      </c>
      <c r="C279" s="23" t="s">
        <v>1091</v>
      </c>
      <c r="D279" s="31">
        <v>45345</v>
      </c>
      <c r="E279" s="31"/>
      <c r="F279" s="28"/>
      <c r="G279" s="31">
        <v>45345</v>
      </c>
      <c r="H279" s="28">
        <f t="shared" si="6"/>
        <v>45711</v>
      </c>
      <c r="I279" s="31">
        <v>46051</v>
      </c>
      <c r="J279" s="28">
        <f t="shared" si="7"/>
        <v>46416</v>
      </c>
      <c r="K279" s="14">
        <f t="shared" ca="1" si="21"/>
        <v>254</v>
      </c>
      <c r="L279" s="91"/>
    </row>
    <row r="280" spans="1:12" x14ac:dyDescent="0.3">
      <c r="A280" s="88"/>
      <c r="B280" s="12">
        <v>239</v>
      </c>
      <c r="C280" s="23" t="s">
        <v>1092</v>
      </c>
      <c r="D280" s="31">
        <v>45345</v>
      </c>
      <c r="E280" s="31"/>
      <c r="F280" s="28"/>
      <c r="G280" s="31">
        <v>45345</v>
      </c>
      <c r="H280" s="28">
        <f t="shared" si="6"/>
        <v>45711</v>
      </c>
      <c r="I280" s="31">
        <v>46051</v>
      </c>
      <c r="J280" s="28">
        <f t="shared" si="7"/>
        <v>46416</v>
      </c>
      <c r="K280" s="14">
        <f t="shared" ca="1" si="21"/>
        <v>254</v>
      </c>
      <c r="L280" s="91"/>
    </row>
    <row r="281" spans="1:12" x14ac:dyDescent="0.3">
      <c r="A281" s="88"/>
      <c r="B281" s="12">
        <v>241</v>
      </c>
      <c r="C281" s="23" t="s">
        <v>1093</v>
      </c>
      <c r="D281" s="31">
        <v>45345</v>
      </c>
      <c r="E281" s="31"/>
      <c r="F281" s="28"/>
      <c r="G281" s="31">
        <v>45345</v>
      </c>
      <c r="H281" s="28">
        <f t="shared" si="6"/>
        <v>45711</v>
      </c>
      <c r="I281" s="31">
        <v>46051</v>
      </c>
      <c r="J281" s="28">
        <f t="shared" si="7"/>
        <v>46416</v>
      </c>
      <c r="K281" s="14">
        <f t="shared" ca="1" si="21"/>
        <v>254</v>
      </c>
      <c r="L281" s="91"/>
    </row>
    <row r="282" spans="1:12" x14ac:dyDescent="0.3">
      <c r="A282" s="88"/>
      <c r="B282" s="12">
        <v>242</v>
      </c>
      <c r="C282" s="23" t="s">
        <v>1094</v>
      </c>
      <c r="D282" s="31">
        <v>45345</v>
      </c>
      <c r="E282" s="31"/>
      <c r="F282" s="28"/>
      <c r="G282" s="31">
        <v>45345</v>
      </c>
      <c r="H282" s="28">
        <f t="shared" si="6"/>
        <v>45711</v>
      </c>
      <c r="I282" s="31">
        <v>46051</v>
      </c>
      <c r="J282" s="28">
        <f t="shared" si="7"/>
        <v>46416</v>
      </c>
      <c r="K282" s="14">
        <f t="shared" ca="1" si="21"/>
        <v>254</v>
      </c>
      <c r="L282" s="91"/>
    </row>
    <row r="283" spans="1:12" x14ac:dyDescent="0.3">
      <c r="A283" s="88"/>
      <c r="B283" s="12">
        <v>243</v>
      </c>
      <c r="C283" s="23" t="s">
        <v>1095</v>
      </c>
      <c r="D283" s="31">
        <v>45345</v>
      </c>
      <c r="E283" s="31"/>
      <c r="F283" s="28"/>
      <c r="G283" s="31">
        <v>45345</v>
      </c>
      <c r="H283" s="28">
        <f t="shared" si="6"/>
        <v>45711</v>
      </c>
      <c r="I283" s="31">
        <v>46051</v>
      </c>
      <c r="J283" s="28">
        <f t="shared" si="7"/>
        <v>46416</v>
      </c>
      <c r="K283" s="14">
        <f t="shared" ca="1" si="21"/>
        <v>254</v>
      </c>
      <c r="L283" s="91"/>
    </row>
    <row r="284" spans="1:12" x14ac:dyDescent="0.3">
      <c r="A284" s="88"/>
      <c r="B284" s="12">
        <v>244</v>
      </c>
      <c r="C284" s="23" t="s">
        <v>1096</v>
      </c>
      <c r="D284" s="31">
        <v>45345</v>
      </c>
      <c r="E284" s="31"/>
      <c r="F284" s="28"/>
      <c r="G284" s="31">
        <v>45345</v>
      </c>
      <c r="H284" s="28">
        <f t="shared" si="6"/>
        <v>45711</v>
      </c>
      <c r="I284" s="31">
        <v>46051</v>
      </c>
      <c r="J284" s="28">
        <f t="shared" si="7"/>
        <v>46416</v>
      </c>
      <c r="K284" s="14">
        <f t="shared" ca="1" si="21"/>
        <v>254</v>
      </c>
      <c r="L284" s="91"/>
    </row>
    <row r="285" spans="1:12" x14ac:dyDescent="0.3">
      <c r="A285" s="88"/>
      <c r="B285" s="12">
        <v>245</v>
      </c>
      <c r="C285" s="23" t="s">
        <v>1097</v>
      </c>
      <c r="D285" s="31">
        <v>45345</v>
      </c>
      <c r="E285" s="31"/>
      <c r="F285" s="28"/>
      <c r="G285" s="31">
        <v>45345</v>
      </c>
      <c r="H285" s="28">
        <f t="shared" si="6"/>
        <v>45711</v>
      </c>
      <c r="I285" s="31">
        <v>46051</v>
      </c>
      <c r="J285" s="28">
        <f t="shared" si="7"/>
        <v>46416</v>
      </c>
      <c r="K285" s="14">
        <f t="shared" ca="1" si="21"/>
        <v>254</v>
      </c>
      <c r="L285" s="91"/>
    </row>
    <row r="286" spans="1:12" x14ac:dyDescent="0.3">
      <c r="A286" s="88"/>
      <c r="B286" s="12">
        <v>246</v>
      </c>
      <c r="C286" s="23" t="s">
        <v>1098</v>
      </c>
      <c r="D286" s="31">
        <v>45345</v>
      </c>
      <c r="E286" s="31"/>
      <c r="F286" s="28"/>
      <c r="G286" s="31">
        <v>45345</v>
      </c>
      <c r="H286" s="28">
        <f t="shared" si="6"/>
        <v>45711</v>
      </c>
      <c r="I286" s="31">
        <v>46051</v>
      </c>
      <c r="J286" s="28">
        <f t="shared" si="7"/>
        <v>46416</v>
      </c>
      <c r="K286" s="14">
        <f t="shared" ca="1" si="21"/>
        <v>254</v>
      </c>
      <c r="L286" s="91"/>
    </row>
    <row r="287" spans="1:12" x14ac:dyDescent="0.3">
      <c r="A287" s="88"/>
      <c r="B287" s="12">
        <v>249</v>
      </c>
      <c r="C287" s="23" t="s">
        <v>1099</v>
      </c>
      <c r="D287" s="31">
        <v>45345</v>
      </c>
      <c r="E287" s="31"/>
      <c r="F287" s="28"/>
      <c r="G287" s="31">
        <v>45345</v>
      </c>
      <c r="H287" s="28">
        <f t="shared" si="6"/>
        <v>45711</v>
      </c>
      <c r="I287" s="31">
        <v>46051</v>
      </c>
      <c r="J287" s="28">
        <f t="shared" si="7"/>
        <v>46416</v>
      </c>
      <c r="K287" s="14">
        <f t="shared" ca="1" si="21"/>
        <v>254</v>
      </c>
      <c r="L287" s="91"/>
    </row>
    <row r="288" spans="1:12" x14ac:dyDescent="0.3">
      <c r="A288" s="88"/>
      <c r="B288" s="12">
        <v>250</v>
      </c>
      <c r="C288" s="23" t="s">
        <v>1100</v>
      </c>
      <c r="D288" s="31">
        <v>45345</v>
      </c>
      <c r="E288" s="31"/>
      <c r="F288" s="28"/>
      <c r="G288" s="31">
        <v>45345</v>
      </c>
      <c r="H288" s="28">
        <f t="shared" si="6"/>
        <v>45711</v>
      </c>
      <c r="I288" s="31">
        <v>46051</v>
      </c>
      <c r="J288" s="28">
        <f t="shared" si="7"/>
        <v>46416</v>
      </c>
      <c r="K288" s="14">
        <f t="shared" ca="1" si="21"/>
        <v>254</v>
      </c>
      <c r="L288" s="91"/>
    </row>
    <row r="289" spans="1:12" x14ac:dyDescent="0.3">
      <c r="A289" s="89"/>
      <c r="B289" s="12">
        <v>252</v>
      </c>
      <c r="C289" s="23" t="s">
        <v>1101</v>
      </c>
      <c r="D289" s="31">
        <v>45345</v>
      </c>
      <c r="E289" s="31"/>
      <c r="F289" s="28"/>
      <c r="G289" s="31">
        <v>45345</v>
      </c>
      <c r="H289" s="28">
        <f t="shared" si="6"/>
        <v>45711</v>
      </c>
      <c r="I289" s="31">
        <v>46051</v>
      </c>
      <c r="J289" s="28">
        <f t="shared" si="7"/>
        <v>46416</v>
      </c>
      <c r="K289" s="14">
        <f t="shared" ca="1" si="21"/>
        <v>254</v>
      </c>
      <c r="L289" s="92"/>
    </row>
    <row r="290" spans="1:12" x14ac:dyDescent="0.3">
      <c r="A290" s="87" t="s">
        <v>728</v>
      </c>
      <c r="B290" s="12">
        <v>83</v>
      </c>
      <c r="C290" s="7" t="s">
        <v>729</v>
      </c>
      <c r="D290" s="31">
        <v>44970</v>
      </c>
      <c r="E290" s="31">
        <v>44970</v>
      </c>
      <c r="F290" s="28">
        <f t="shared" si="5"/>
        <v>45335</v>
      </c>
      <c r="G290" s="31">
        <v>45335</v>
      </c>
      <c r="H290" s="28">
        <f t="shared" si="6"/>
        <v>45701</v>
      </c>
      <c r="I290" s="31">
        <v>45701</v>
      </c>
      <c r="J290" s="28">
        <f t="shared" si="7"/>
        <v>46066</v>
      </c>
      <c r="K290" s="14">
        <f t="shared" ca="1" si="21"/>
        <v>-96</v>
      </c>
      <c r="L290" s="90" t="s">
        <v>1107</v>
      </c>
    </row>
    <row r="291" spans="1:12" x14ac:dyDescent="0.3">
      <c r="A291" s="88"/>
      <c r="B291" s="12">
        <v>84</v>
      </c>
      <c r="C291" s="7" t="s">
        <v>730</v>
      </c>
      <c r="D291" s="31">
        <v>44970</v>
      </c>
      <c r="E291" s="31">
        <v>44970</v>
      </c>
      <c r="F291" s="28">
        <f t="shared" si="5"/>
        <v>45335</v>
      </c>
      <c r="G291" s="31">
        <v>45335</v>
      </c>
      <c r="H291" s="28">
        <f t="shared" si="6"/>
        <v>45701</v>
      </c>
      <c r="I291" s="31">
        <v>45701</v>
      </c>
      <c r="J291" s="28">
        <f t="shared" si="7"/>
        <v>46066</v>
      </c>
      <c r="K291" s="14">
        <f t="shared" ca="1" si="21"/>
        <v>-96</v>
      </c>
      <c r="L291" s="91"/>
    </row>
    <row r="292" spans="1:12" x14ac:dyDescent="0.3">
      <c r="A292" s="88"/>
      <c r="B292" s="12">
        <v>85</v>
      </c>
      <c r="C292" s="7" t="s">
        <v>731</v>
      </c>
      <c r="D292" s="31">
        <v>44970</v>
      </c>
      <c r="E292" s="31">
        <v>44970</v>
      </c>
      <c r="F292" s="28">
        <f t="shared" si="5"/>
        <v>45335</v>
      </c>
      <c r="G292" s="31">
        <v>45335</v>
      </c>
      <c r="H292" s="28">
        <f t="shared" si="6"/>
        <v>45701</v>
      </c>
      <c r="I292" s="31">
        <v>45701</v>
      </c>
      <c r="J292" s="28">
        <f t="shared" si="7"/>
        <v>46066</v>
      </c>
      <c r="K292" s="14">
        <f t="shared" ca="1" si="21"/>
        <v>-96</v>
      </c>
      <c r="L292" s="91"/>
    </row>
    <row r="293" spans="1:12" x14ac:dyDescent="0.3">
      <c r="A293" s="88"/>
      <c r="B293" s="12">
        <v>86</v>
      </c>
      <c r="C293" s="7" t="s">
        <v>732</v>
      </c>
      <c r="D293" s="31">
        <v>44970</v>
      </c>
      <c r="E293" s="31">
        <v>44970</v>
      </c>
      <c r="F293" s="28">
        <f t="shared" si="5"/>
        <v>45335</v>
      </c>
      <c r="G293" s="31">
        <v>45335</v>
      </c>
      <c r="H293" s="28">
        <f t="shared" si="6"/>
        <v>45701</v>
      </c>
      <c r="I293" s="31">
        <v>45701</v>
      </c>
      <c r="J293" s="28">
        <f t="shared" si="7"/>
        <v>46066</v>
      </c>
      <c r="K293" s="14">
        <f t="shared" ca="1" si="21"/>
        <v>-96</v>
      </c>
      <c r="L293" s="91"/>
    </row>
    <row r="294" spans="1:12" x14ac:dyDescent="0.3">
      <c r="A294" s="88"/>
      <c r="B294" s="12">
        <v>87</v>
      </c>
      <c r="C294" s="7" t="s">
        <v>733</v>
      </c>
      <c r="D294" s="31">
        <v>44970</v>
      </c>
      <c r="E294" s="31">
        <v>44970</v>
      </c>
      <c r="F294" s="28">
        <f t="shared" si="5"/>
        <v>45335</v>
      </c>
      <c r="G294" s="31">
        <v>45335</v>
      </c>
      <c r="H294" s="28">
        <f t="shared" si="6"/>
        <v>45701</v>
      </c>
      <c r="I294" s="31">
        <v>45701</v>
      </c>
      <c r="J294" s="28">
        <f t="shared" si="7"/>
        <v>46066</v>
      </c>
      <c r="K294" s="14">
        <f t="shared" ca="1" si="21"/>
        <v>-96</v>
      </c>
      <c r="L294" s="91"/>
    </row>
    <row r="295" spans="1:12" x14ac:dyDescent="0.3">
      <c r="A295" s="88"/>
      <c r="B295" s="12">
        <v>88</v>
      </c>
      <c r="C295" s="7" t="s">
        <v>734</v>
      </c>
      <c r="D295" s="31">
        <v>44970</v>
      </c>
      <c r="E295" s="31">
        <v>44970</v>
      </c>
      <c r="F295" s="28">
        <f t="shared" si="5"/>
        <v>45335</v>
      </c>
      <c r="G295" s="31">
        <v>45335</v>
      </c>
      <c r="H295" s="28">
        <f t="shared" si="6"/>
        <v>45701</v>
      </c>
      <c r="I295" s="31">
        <v>45701</v>
      </c>
      <c r="J295" s="28">
        <f t="shared" si="7"/>
        <v>46066</v>
      </c>
      <c r="K295" s="14">
        <f t="shared" ca="1" si="21"/>
        <v>-96</v>
      </c>
      <c r="L295" s="91"/>
    </row>
    <row r="296" spans="1:12" x14ac:dyDescent="0.3">
      <c r="A296" s="88"/>
      <c r="B296" s="12">
        <v>89</v>
      </c>
      <c r="C296" s="7" t="s">
        <v>735</v>
      </c>
      <c r="D296" s="31">
        <v>44970</v>
      </c>
      <c r="E296" s="31">
        <v>44970</v>
      </c>
      <c r="F296" s="28">
        <f t="shared" si="5"/>
        <v>45335</v>
      </c>
      <c r="G296" s="31">
        <v>45335</v>
      </c>
      <c r="H296" s="28">
        <f t="shared" si="6"/>
        <v>45701</v>
      </c>
      <c r="I296" s="31">
        <v>45701</v>
      </c>
      <c r="J296" s="28">
        <f t="shared" si="7"/>
        <v>46066</v>
      </c>
      <c r="K296" s="14">
        <f t="shared" ca="1" si="21"/>
        <v>-96</v>
      </c>
      <c r="L296" s="91"/>
    </row>
    <row r="297" spans="1:12" x14ac:dyDescent="0.3">
      <c r="A297" s="88"/>
      <c r="B297" s="12">
        <v>90</v>
      </c>
      <c r="C297" s="7" t="s">
        <v>736</v>
      </c>
      <c r="D297" s="31">
        <v>44970</v>
      </c>
      <c r="E297" s="31">
        <v>44970</v>
      </c>
      <c r="F297" s="28">
        <f t="shared" si="5"/>
        <v>45335</v>
      </c>
      <c r="G297" s="31">
        <v>45335</v>
      </c>
      <c r="H297" s="28">
        <f t="shared" si="6"/>
        <v>45701</v>
      </c>
      <c r="I297" s="31">
        <v>45701</v>
      </c>
      <c r="J297" s="28">
        <f t="shared" si="7"/>
        <v>46066</v>
      </c>
      <c r="K297" s="14">
        <f t="shared" ca="1" si="21"/>
        <v>-96</v>
      </c>
      <c r="L297" s="91"/>
    </row>
    <row r="298" spans="1:12" x14ac:dyDescent="0.3">
      <c r="A298" s="88"/>
      <c r="B298" s="12">
        <v>91</v>
      </c>
      <c r="C298" s="7" t="s">
        <v>737</v>
      </c>
      <c r="D298" s="31">
        <v>44970</v>
      </c>
      <c r="E298" s="31">
        <v>44970</v>
      </c>
      <c r="F298" s="28">
        <f t="shared" si="5"/>
        <v>45335</v>
      </c>
      <c r="G298" s="31">
        <v>45335</v>
      </c>
      <c r="H298" s="28">
        <f t="shared" si="6"/>
        <v>45701</v>
      </c>
      <c r="I298" s="31">
        <v>45701</v>
      </c>
      <c r="J298" s="28">
        <f t="shared" si="7"/>
        <v>46066</v>
      </c>
      <c r="K298" s="14">
        <f t="shared" ca="1" si="21"/>
        <v>-96</v>
      </c>
      <c r="L298" s="91"/>
    </row>
    <row r="299" spans="1:12" x14ac:dyDescent="0.3">
      <c r="A299" s="88"/>
      <c r="B299" s="12">
        <v>92</v>
      </c>
      <c r="C299" s="7" t="s">
        <v>738</v>
      </c>
      <c r="D299" s="31">
        <v>44970</v>
      </c>
      <c r="E299" s="31">
        <v>44970</v>
      </c>
      <c r="F299" s="28">
        <f t="shared" si="5"/>
        <v>45335</v>
      </c>
      <c r="G299" s="31">
        <v>45335</v>
      </c>
      <c r="H299" s="28">
        <f t="shared" si="6"/>
        <v>45701</v>
      </c>
      <c r="I299" s="31">
        <v>45701</v>
      </c>
      <c r="J299" s="28">
        <f t="shared" si="7"/>
        <v>46066</v>
      </c>
      <c r="K299" s="14">
        <f t="shared" ca="1" si="21"/>
        <v>-96</v>
      </c>
      <c r="L299" s="91"/>
    </row>
    <row r="300" spans="1:12" x14ac:dyDescent="0.3">
      <c r="A300" s="88"/>
      <c r="B300" s="12">
        <v>93</v>
      </c>
      <c r="C300" s="7" t="s">
        <v>739</v>
      </c>
      <c r="D300" s="31">
        <v>44970</v>
      </c>
      <c r="E300" s="31">
        <v>44970</v>
      </c>
      <c r="F300" s="28">
        <f t="shared" si="5"/>
        <v>45335</v>
      </c>
      <c r="G300" s="31">
        <v>45335</v>
      </c>
      <c r="H300" s="28">
        <f t="shared" si="6"/>
        <v>45701</v>
      </c>
      <c r="I300" s="31">
        <v>45701</v>
      </c>
      <c r="J300" s="28">
        <f t="shared" si="7"/>
        <v>46066</v>
      </c>
      <c r="K300" s="14">
        <f t="shared" ca="1" si="21"/>
        <v>-96</v>
      </c>
      <c r="L300" s="91"/>
    </row>
    <row r="301" spans="1:12" x14ac:dyDescent="0.3">
      <c r="A301" s="88"/>
      <c r="B301" s="12">
        <v>94</v>
      </c>
      <c r="C301" s="7" t="s">
        <v>740</v>
      </c>
      <c r="D301" s="31">
        <v>44970</v>
      </c>
      <c r="E301" s="31">
        <v>44970</v>
      </c>
      <c r="F301" s="28">
        <f t="shared" si="5"/>
        <v>45335</v>
      </c>
      <c r="G301" s="31">
        <v>45335</v>
      </c>
      <c r="H301" s="28">
        <f t="shared" si="6"/>
        <v>45701</v>
      </c>
      <c r="I301" s="31">
        <v>45701</v>
      </c>
      <c r="J301" s="28">
        <f t="shared" si="7"/>
        <v>46066</v>
      </c>
      <c r="K301" s="14">
        <f t="shared" ca="1" si="21"/>
        <v>-96</v>
      </c>
      <c r="L301" s="91"/>
    </row>
    <row r="302" spans="1:12" x14ac:dyDescent="0.3">
      <c r="A302" s="88"/>
      <c r="B302" s="12">
        <v>95</v>
      </c>
      <c r="C302" s="7" t="s">
        <v>741</v>
      </c>
      <c r="D302" s="31">
        <v>44970</v>
      </c>
      <c r="E302" s="31">
        <v>44970</v>
      </c>
      <c r="F302" s="28">
        <f t="shared" si="5"/>
        <v>45335</v>
      </c>
      <c r="G302" s="31">
        <v>45335</v>
      </c>
      <c r="H302" s="28">
        <f t="shared" si="6"/>
        <v>45701</v>
      </c>
      <c r="I302" s="31">
        <v>45701</v>
      </c>
      <c r="J302" s="28">
        <f t="shared" si="7"/>
        <v>46066</v>
      </c>
      <c r="K302" s="14">
        <f t="shared" ca="1" si="21"/>
        <v>-96</v>
      </c>
      <c r="L302" s="91"/>
    </row>
    <row r="303" spans="1:12" x14ac:dyDescent="0.3">
      <c r="A303" s="88"/>
      <c r="B303" s="12">
        <v>96</v>
      </c>
      <c r="C303" s="7" t="s">
        <v>742</v>
      </c>
      <c r="D303" s="31">
        <v>44970</v>
      </c>
      <c r="E303" s="31">
        <v>44970</v>
      </c>
      <c r="F303" s="28">
        <f t="shared" si="5"/>
        <v>45335</v>
      </c>
      <c r="G303" s="31">
        <v>45335</v>
      </c>
      <c r="H303" s="28">
        <f t="shared" si="6"/>
        <v>45701</v>
      </c>
      <c r="I303" s="31">
        <v>45701</v>
      </c>
      <c r="J303" s="28">
        <f t="shared" si="7"/>
        <v>46066</v>
      </c>
      <c r="K303" s="14">
        <f t="shared" ca="1" si="21"/>
        <v>-96</v>
      </c>
      <c r="L303" s="91"/>
    </row>
    <row r="304" spans="1:12" x14ac:dyDescent="0.3">
      <c r="A304" s="88"/>
      <c r="B304" s="12">
        <v>97</v>
      </c>
      <c r="C304" s="7" t="s">
        <v>743</v>
      </c>
      <c r="D304" s="31">
        <v>44970</v>
      </c>
      <c r="E304" s="31">
        <v>44970</v>
      </c>
      <c r="F304" s="28">
        <f t="shared" si="5"/>
        <v>45335</v>
      </c>
      <c r="G304" s="31">
        <v>45335</v>
      </c>
      <c r="H304" s="28">
        <f t="shared" si="6"/>
        <v>45701</v>
      </c>
      <c r="I304" s="31">
        <v>45701</v>
      </c>
      <c r="J304" s="28">
        <f t="shared" si="7"/>
        <v>46066</v>
      </c>
      <c r="K304" s="14">
        <f t="shared" ca="1" si="21"/>
        <v>-96</v>
      </c>
      <c r="L304" s="91"/>
    </row>
    <row r="305" spans="1:12" x14ac:dyDescent="0.3">
      <c r="A305" s="88"/>
      <c r="B305" s="12">
        <v>98</v>
      </c>
      <c r="C305" s="7" t="s">
        <v>744</v>
      </c>
      <c r="D305" s="31">
        <v>44970</v>
      </c>
      <c r="E305" s="31">
        <v>44970</v>
      </c>
      <c r="F305" s="28">
        <f t="shared" si="5"/>
        <v>45335</v>
      </c>
      <c r="G305" s="31">
        <v>45335</v>
      </c>
      <c r="H305" s="28">
        <f t="shared" si="6"/>
        <v>45701</v>
      </c>
      <c r="I305" s="31">
        <v>45701</v>
      </c>
      <c r="J305" s="28">
        <f t="shared" si="7"/>
        <v>46066</v>
      </c>
      <c r="K305" s="14">
        <f t="shared" ca="1" si="21"/>
        <v>-96</v>
      </c>
      <c r="L305" s="91"/>
    </row>
    <row r="306" spans="1:12" x14ac:dyDescent="0.3">
      <c r="A306" s="88"/>
      <c r="B306" s="12">
        <v>99</v>
      </c>
      <c r="C306" s="7" t="s">
        <v>745</v>
      </c>
      <c r="D306" s="31">
        <v>44970</v>
      </c>
      <c r="E306" s="31">
        <v>44970</v>
      </c>
      <c r="F306" s="28">
        <f t="shared" si="5"/>
        <v>45335</v>
      </c>
      <c r="G306" s="31">
        <v>45335</v>
      </c>
      <c r="H306" s="28">
        <f t="shared" si="6"/>
        <v>45701</v>
      </c>
      <c r="I306" s="31">
        <v>45701</v>
      </c>
      <c r="J306" s="28">
        <f t="shared" si="7"/>
        <v>46066</v>
      </c>
      <c r="K306" s="14">
        <f t="shared" ca="1" si="21"/>
        <v>-96</v>
      </c>
      <c r="L306" s="91"/>
    </row>
    <row r="307" spans="1:12" x14ac:dyDescent="0.3">
      <c r="A307" s="88"/>
      <c r="B307" s="12">
        <v>100</v>
      </c>
      <c r="C307" s="7" t="s">
        <v>746</v>
      </c>
      <c r="D307" s="31">
        <v>44970</v>
      </c>
      <c r="E307" s="31">
        <v>44970</v>
      </c>
      <c r="F307" s="28">
        <f t="shared" si="5"/>
        <v>45335</v>
      </c>
      <c r="G307" s="31">
        <v>45335</v>
      </c>
      <c r="H307" s="28">
        <f t="shared" si="6"/>
        <v>45701</v>
      </c>
      <c r="I307" s="31">
        <v>45701</v>
      </c>
      <c r="J307" s="28">
        <f t="shared" si="7"/>
        <v>46066</v>
      </c>
      <c r="K307" s="14">
        <f t="shared" ca="1" si="21"/>
        <v>-96</v>
      </c>
      <c r="L307" s="91"/>
    </row>
    <row r="308" spans="1:12" x14ac:dyDescent="0.3">
      <c r="A308" s="88"/>
      <c r="B308" s="12">
        <v>101</v>
      </c>
      <c r="C308" s="7" t="s">
        <v>747</v>
      </c>
      <c r="D308" s="31">
        <v>44970</v>
      </c>
      <c r="E308" s="31">
        <v>44970</v>
      </c>
      <c r="F308" s="28">
        <f t="shared" si="5"/>
        <v>45335</v>
      </c>
      <c r="G308" s="31">
        <v>45335</v>
      </c>
      <c r="H308" s="28">
        <f t="shared" si="6"/>
        <v>45701</v>
      </c>
      <c r="I308" s="31">
        <v>45701</v>
      </c>
      <c r="J308" s="28">
        <f t="shared" si="7"/>
        <v>46066</v>
      </c>
      <c r="K308" s="14">
        <f t="shared" ca="1" si="21"/>
        <v>-96</v>
      </c>
      <c r="L308" s="91"/>
    </row>
    <row r="309" spans="1:12" x14ac:dyDescent="0.3">
      <c r="A309" s="88"/>
      <c r="B309" s="12">
        <v>102</v>
      </c>
      <c r="C309" s="7" t="s">
        <v>748</v>
      </c>
      <c r="D309" s="31">
        <v>44970</v>
      </c>
      <c r="E309" s="31">
        <v>44970</v>
      </c>
      <c r="F309" s="28">
        <f t="shared" si="5"/>
        <v>45335</v>
      </c>
      <c r="G309" s="31">
        <v>45335</v>
      </c>
      <c r="H309" s="28">
        <f t="shared" si="6"/>
        <v>45701</v>
      </c>
      <c r="I309" s="31">
        <v>45701</v>
      </c>
      <c r="J309" s="28">
        <f t="shared" si="7"/>
        <v>46066</v>
      </c>
      <c r="K309" s="14">
        <f t="shared" ca="1" si="21"/>
        <v>-96</v>
      </c>
      <c r="L309" s="91"/>
    </row>
    <row r="310" spans="1:12" x14ac:dyDescent="0.3">
      <c r="A310" s="88"/>
      <c r="B310" s="12">
        <v>103</v>
      </c>
      <c r="C310" s="7" t="s">
        <v>749</v>
      </c>
      <c r="D310" s="31">
        <v>44970</v>
      </c>
      <c r="E310" s="31">
        <v>44970</v>
      </c>
      <c r="F310" s="28">
        <f t="shared" si="5"/>
        <v>45335</v>
      </c>
      <c r="G310" s="31">
        <v>45335</v>
      </c>
      <c r="H310" s="28">
        <f t="shared" si="6"/>
        <v>45701</v>
      </c>
      <c r="I310" s="31">
        <v>45701</v>
      </c>
      <c r="J310" s="28">
        <f t="shared" si="7"/>
        <v>46066</v>
      </c>
      <c r="K310" s="14">
        <f t="shared" ca="1" si="21"/>
        <v>-96</v>
      </c>
      <c r="L310" s="91"/>
    </row>
    <row r="311" spans="1:12" x14ac:dyDescent="0.3">
      <c r="A311" s="88"/>
      <c r="B311" s="12">
        <v>105</v>
      </c>
      <c r="C311" s="7" t="s">
        <v>750</v>
      </c>
      <c r="D311" s="31">
        <v>44970</v>
      </c>
      <c r="E311" s="31">
        <v>44970</v>
      </c>
      <c r="F311" s="28">
        <f t="shared" si="5"/>
        <v>45335</v>
      </c>
      <c r="G311" s="31">
        <v>45335</v>
      </c>
      <c r="H311" s="28">
        <f t="shared" si="6"/>
        <v>45701</v>
      </c>
      <c r="I311" s="31">
        <v>45701</v>
      </c>
      <c r="J311" s="28">
        <f t="shared" si="7"/>
        <v>46066</v>
      </c>
      <c r="K311" s="14">
        <f t="shared" ca="1" si="21"/>
        <v>-96</v>
      </c>
      <c r="L311" s="91"/>
    </row>
    <row r="312" spans="1:12" x14ac:dyDescent="0.3">
      <c r="A312" s="88"/>
      <c r="B312" s="12">
        <v>106</v>
      </c>
      <c r="C312" s="7" t="s">
        <v>751</v>
      </c>
      <c r="D312" s="31">
        <v>44970</v>
      </c>
      <c r="E312" s="31">
        <v>44970</v>
      </c>
      <c r="F312" s="28">
        <f t="shared" si="5"/>
        <v>45335</v>
      </c>
      <c r="G312" s="31">
        <v>45335</v>
      </c>
      <c r="H312" s="28">
        <f t="shared" si="6"/>
        <v>45701</v>
      </c>
      <c r="I312" s="31">
        <v>45701</v>
      </c>
      <c r="J312" s="28">
        <f t="shared" si="7"/>
        <v>46066</v>
      </c>
      <c r="K312" s="14">
        <f t="shared" ca="1" si="21"/>
        <v>-96</v>
      </c>
      <c r="L312" s="91"/>
    </row>
    <row r="313" spans="1:12" x14ac:dyDescent="0.3">
      <c r="A313" s="88"/>
      <c r="B313" s="12">
        <v>107</v>
      </c>
      <c r="C313" s="7" t="s">
        <v>752</v>
      </c>
      <c r="D313" s="31">
        <v>44970</v>
      </c>
      <c r="E313" s="31">
        <v>44970</v>
      </c>
      <c r="F313" s="28">
        <f t="shared" si="5"/>
        <v>45335</v>
      </c>
      <c r="G313" s="31">
        <v>45335</v>
      </c>
      <c r="H313" s="28">
        <f t="shared" si="6"/>
        <v>45701</v>
      </c>
      <c r="I313" s="31">
        <v>45701</v>
      </c>
      <c r="J313" s="28">
        <f t="shared" si="7"/>
        <v>46066</v>
      </c>
      <c r="K313" s="14">
        <f t="shared" ca="1" si="21"/>
        <v>-96</v>
      </c>
      <c r="L313" s="91"/>
    </row>
    <row r="314" spans="1:12" x14ac:dyDescent="0.3">
      <c r="A314" s="88"/>
      <c r="B314" s="12">
        <v>108</v>
      </c>
      <c r="C314" s="7" t="s">
        <v>753</v>
      </c>
      <c r="D314" s="31">
        <v>44970</v>
      </c>
      <c r="E314" s="31">
        <v>44970</v>
      </c>
      <c r="F314" s="28">
        <f t="shared" si="5"/>
        <v>45335</v>
      </c>
      <c r="G314" s="31">
        <v>45335</v>
      </c>
      <c r="H314" s="28">
        <f t="shared" si="6"/>
        <v>45701</v>
      </c>
      <c r="I314" s="31">
        <v>45701</v>
      </c>
      <c r="J314" s="28">
        <f t="shared" si="7"/>
        <v>46066</v>
      </c>
      <c r="K314" s="14">
        <f t="shared" ca="1" si="21"/>
        <v>-96</v>
      </c>
      <c r="L314" s="91"/>
    </row>
    <row r="315" spans="1:12" x14ac:dyDescent="0.3">
      <c r="A315" s="89"/>
      <c r="B315" s="12">
        <v>469</v>
      </c>
      <c r="C315" s="7" t="s">
        <v>754</v>
      </c>
      <c r="D315" s="31">
        <v>44970</v>
      </c>
      <c r="E315" s="31">
        <v>44970</v>
      </c>
      <c r="F315" s="28">
        <f t="shared" si="5"/>
        <v>45335</v>
      </c>
      <c r="G315" s="31">
        <v>45335</v>
      </c>
      <c r="H315" s="28">
        <f t="shared" si="6"/>
        <v>45701</v>
      </c>
      <c r="I315" s="31">
        <v>45701</v>
      </c>
      <c r="J315" s="28">
        <f t="shared" si="7"/>
        <v>46066</v>
      </c>
      <c r="K315" s="14">
        <f t="shared" ca="1" si="21"/>
        <v>-96</v>
      </c>
      <c r="L315" s="92"/>
    </row>
    <row r="316" spans="1:12" x14ac:dyDescent="0.3">
      <c r="A316" s="88" t="s">
        <v>789</v>
      </c>
      <c r="B316" s="12">
        <v>109</v>
      </c>
      <c r="C316" s="7" t="s">
        <v>755</v>
      </c>
      <c r="D316" s="31">
        <v>45302</v>
      </c>
      <c r="E316" s="31">
        <v>44971</v>
      </c>
      <c r="F316" s="28">
        <f t="shared" si="5"/>
        <v>45336</v>
      </c>
      <c r="G316" s="31">
        <v>45302</v>
      </c>
      <c r="H316" s="28">
        <f t="shared" si="6"/>
        <v>45668</v>
      </c>
      <c r="I316" s="31">
        <v>45667</v>
      </c>
      <c r="J316" s="28">
        <f t="shared" si="7"/>
        <v>46032</v>
      </c>
      <c r="K316" s="14">
        <f t="shared" ref="K316:K379" ca="1" si="22">J316-TODAY()</f>
        <v>-130</v>
      </c>
      <c r="L316" s="90" t="s">
        <v>1107</v>
      </c>
    </row>
    <row r="317" spans="1:12" x14ac:dyDescent="0.3">
      <c r="A317" s="88"/>
      <c r="B317" s="12">
        <v>110</v>
      </c>
      <c r="C317" s="7" t="s">
        <v>756</v>
      </c>
      <c r="D317" s="31">
        <v>45302</v>
      </c>
      <c r="E317" s="31">
        <v>44971</v>
      </c>
      <c r="F317" s="28">
        <f t="shared" si="5"/>
        <v>45336</v>
      </c>
      <c r="G317" s="31">
        <v>45302</v>
      </c>
      <c r="H317" s="28">
        <f t="shared" si="6"/>
        <v>45668</v>
      </c>
      <c r="I317" s="31">
        <v>45667</v>
      </c>
      <c r="J317" s="28">
        <f t="shared" si="7"/>
        <v>46032</v>
      </c>
      <c r="K317" s="14">
        <f t="shared" ca="1" si="22"/>
        <v>-130</v>
      </c>
      <c r="L317" s="91"/>
    </row>
    <row r="318" spans="1:12" x14ac:dyDescent="0.3">
      <c r="A318" s="88"/>
      <c r="B318" s="12">
        <v>111</v>
      </c>
      <c r="C318" s="7" t="s">
        <v>757</v>
      </c>
      <c r="D318" s="31">
        <v>45302</v>
      </c>
      <c r="E318" s="31">
        <v>44971</v>
      </c>
      <c r="F318" s="28">
        <f t="shared" si="5"/>
        <v>45336</v>
      </c>
      <c r="G318" s="31">
        <v>45302</v>
      </c>
      <c r="H318" s="28">
        <f t="shared" si="6"/>
        <v>45668</v>
      </c>
      <c r="I318" s="31">
        <v>45667</v>
      </c>
      <c r="J318" s="28">
        <f t="shared" si="7"/>
        <v>46032</v>
      </c>
      <c r="K318" s="14">
        <f t="shared" ca="1" si="22"/>
        <v>-130</v>
      </c>
      <c r="L318" s="91"/>
    </row>
    <row r="319" spans="1:12" x14ac:dyDescent="0.3">
      <c r="A319" s="88"/>
      <c r="B319" s="12">
        <v>112</v>
      </c>
      <c r="C319" s="7" t="s">
        <v>758</v>
      </c>
      <c r="D319" s="31">
        <v>45302</v>
      </c>
      <c r="E319" s="31">
        <v>44971</v>
      </c>
      <c r="F319" s="28">
        <f t="shared" si="5"/>
        <v>45336</v>
      </c>
      <c r="G319" s="31">
        <v>45302</v>
      </c>
      <c r="H319" s="28">
        <f t="shared" si="6"/>
        <v>45668</v>
      </c>
      <c r="I319" s="31">
        <v>45667</v>
      </c>
      <c r="J319" s="28">
        <f t="shared" si="7"/>
        <v>46032</v>
      </c>
      <c r="K319" s="14">
        <f t="shared" ca="1" si="22"/>
        <v>-130</v>
      </c>
      <c r="L319" s="91"/>
    </row>
    <row r="320" spans="1:12" x14ac:dyDescent="0.3">
      <c r="A320" s="88"/>
      <c r="B320" s="12">
        <v>113</v>
      </c>
      <c r="C320" s="7" t="s">
        <v>759</v>
      </c>
      <c r="D320" s="31">
        <v>45302</v>
      </c>
      <c r="E320" s="31">
        <v>44971</v>
      </c>
      <c r="F320" s="28">
        <f t="shared" si="5"/>
        <v>45336</v>
      </c>
      <c r="G320" s="31">
        <v>45302</v>
      </c>
      <c r="H320" s="28">
        <f t="shared" si="6"/>
        <v>45668</v>
      </c>
      <c r="I320" s="31">
        <v>45667</v>
      </c>
      <c r="J320" s="28">
        <f t="shared" si="7"/>
        <v>46032</v>
      </c>
      <c r="K320" s="14">
        <f t="shared" ca="1" si="22"/>
        <v>-130</v>
      </c>
      <c r="L320" s="91"/>
    </row>
    <row r="321" spans="1:12" x14ac:dyDescent="0.3">
      <c r="A321" s="88"/>
      <c r="B321" s="12">
        <v>114</v>
      </c>
      <c r="C321" s="7" t="s">
        <v>760</v>
      </c>
      <c r="D321" s="31">
        <v>45302</v>
      </c>
      <c r="E321" s="31">
        <v>44971</v>
      </c>
      <c r="F321" s="28">
        <f t="shared" si="5"/>
        <v>45336</v>
      </c>
      <c r="G321" s="31">
        <v>45302</v>
      </c>
      <c r="H321" s="28">
        <f t="shared" si="6"/>
        <v>45668</v>
      </c>
      <c r="I321" s="31">
        <v>45667</v>
      </c>
      <c r="J321" s="28">
        <f t="shared" si="7"/>
        <v>46032</v>
      </c>
      <c r="K321" s="14">
        <f t="shared" ca="1" si="22"/>
        <v>-130</v>
      </c>
      <c r="L321" s="91"/>
    </row>
    <row r="322" spans="1:12" x14ac:dyDescent="0.3">
      <c r="A322" s="88"/>
      <c r="B322" s="12">
        <v>115</v>
      </c>
      <c r="C322" s="7" t="s">
        <v>761</v>
      </c>
      <c r="D322" s="31">
        <v>45302</v>
      </c>
      <c r="E322" s="31">
        <v>44971</v>
      </c>
      <c r="F322" s="28">
        <f t="shared" si="5"/>
        <v>45336</v>
      </c>
      <c r="G322" s="31">
        <v>45302</v>
      </c>
      <c r="H322" s="28">
        <f t="shared" si="6"/>
        <v>45668</v>
      </c>
      <c r="I322" s="31">
        <v>45667</v>
      </c>
      <c r="J322" s="28">
        <f t="shared" si="7"/>
        <v>46032</v>
      </c>
      <c r="K322" s="14">
        <f t="shared" ca="1" si="22"/>
        <v>-130</v>
      </c>
      <c r="L322" s="91"/>
    </row>
    <row r="323" spans="1:12" x14ac:dyDescent="0.3">
      <c r="A323" s="88"/>
      <c r="B323" s="12">
        <v>116</v>
      </c>
      <c r="C323" s="7" t="s">
        <v>762</v>
      </c>
      <c r="D323" s="31">
        <v>45302</v>
      </c>
      <c r="E323" s="31">
        <v>44971</v>
      </c>
      <c r="F323" s="28">
        <f t="shared" si="5"/>
        <v>45336</v>
      </c>
      <c r="G323" s="31">
        <v>45302</v>
      </c>
      <c r="H323" s="28">
        <f t="shared" si="6"/>
        <v>45668</v>
      </c>
      <c r="I323" s="31">
        <v>45667</v>
      </c>
      <c r="J323" s="28">
        <f t="shared" ref="J323:J383" si="23">DATE((YEAR(I323)+1),MONTH(I323),DAY(I323))</f>
        <v>46032</v>
      </c>
      <c r="K323" s="14">
        <f t="shared" ca="1" si="22"/>
        <v>-130</v>
      </c>
      <c r="L323" s="91"/>
    </row>
    <row r="324" spans="1:12" x14ac:dyDescent="0.3">
      <c r="A324" s="88"/>
      <c r="B324" s="12">
        <v>117</v>
      </c>
      <c r="C324" s="7" t="s">
        <v>763</v>
      </c>
      <c r="D324" s="31">
        <v>45302</v>
      </c>
      <c r="E324" s="31">
        <v>44971</v>
      </c>
      <c r="F324" s="28">
        <f t="shared" si="5"/>
        <v>45336</v>
      </c>
      <c r="G324" s="31">
        <v>45302</v>
      </c>
      <c r="H324" s="28">
        <f t="shared" si="6"/>
        <v>45668</v>
      </c>
      <c r="I324" s="31">
        <v>45667</v>
      </c>
      <c r="J324" s="28">
        <f t="shared" si="23"/>
        <v>46032</v>
      </c>
      <c r="K324" s="14">
        <f t="shared" ca="1" si="22"/>
        <v>-130</v>
      </c>
      <c r="L324" s="91"/>
    </row>
    <row r="325" spans="1:12" x14ac:dyDescent="0.3">
      <c r="A325" s="88"/>
      <c r="B325" s="12">
        <v>118</v>
      </c>
      <c r="C325" s="7" t="s">
        <v>764</v>
      </c>
      <c r="D325" s="31">
        <v>45302</v>
      </c>
      <c r="E325" s="31">
        <v>44971</v>
      </c>
      <c r="F325" s="28">
        <f t="shared" si="5"/>
        <v>45336</v>
      </c>
      <c r="G325" s="31">
        <v>45302</v>
      </c>
      <c r="H325" s="28">
        <f t="shared" si="6"/>
        <v>45668</v>
      </c>
      <c r="I325" s="31">
        <v>45667</v>
      </c>
      <c r="J325" s="28">
        <f t="shared" si="23"/>
        <v>46032</v>
      </c>
      <c r="K325" s="14">
        <f t="shared" ca="1" si="22"/>
        <v>-130</v>
      </c>
      <c r="L325" s="91"/>
    </row>
    <row r="326" spans="1:12" x14ac:dyDescent="0.3">
      <c r="A326" s="88"/>
      <c r="B326" s="12">
        <v>119</v>
      </c>
      <c r="C326" s="7" t="s">
        <v>765</v>
      </c>
      <c r="D326" s="31">
        <v>45302</v>
      </c>
      <c r="E326" s="31">
        <v>44971</v>
      </c>
      <c r="F326" s="28">
        <f t="shared" si="5"/>
        <v>45336</v>
      </c>
      <c r="G326" s="31">
        <v>45302</v>
      </c>
      <c r="H326" s="28">
        <f t="shared" si="6"/>
        <v>45668</v>
      </c>
      <c r="I326" s="31">
        <v>45667</v>
      </c>
      <c r="J326" s="28">
        <f t="shared" si="23"/>
        <v>46032</v>
      </c>
      <c r="K326" s="14">
        <f t="shared" ca="1" si="22"/>
        <v>-130</v>
      </c>
      <c r="L326" s="91"/>
    </row>
    <row r="327" spans="1:12" x14ac:dyDescent="0.3">
      <c r="A327" s="88"/>
      <c r="B327" s="12">
        <v>120</v>
      </c>
      <c r="C327" s="7" t="s">
        <v>766</v>
      </c>
      <c r="D327" s="31">
        <v>45302</v>
      </c>
      <c r="E327" s="31">
        <v>44971</v>
      </c>
      <c r="F327" s="28">
        <f t="shared" si="5"/>
        <v>45336</v>
      </c>
      <c r="G327" s="31">
        <v>45302</v>
      </c>
      <c r="H327" s="28">
        <f t="shared" si="6"/>
        <v>45668</v>
      </c>
      <c r="I327" s="31">
        <v>45667</v>
      </c>
      <c r="J327" s="28">
        <f t="shared" si="23"/>
        <v>46032</v>
      </c>
      <c r="K327" s="14">
        <f t="shared" ca="1" si="22"/>
        <v>-130</v>
      </c>
      <c r="L327" s="91"/>
    </row>
    <row r="328" spans="1:12" x14ac:dyDescent="0.3">
      <c r="A328" s="88"/>
      <c r="B328" s="12">
        <v>121</v>
      </c>
      <c r="C328" s="7" t="s">
        <v>767</v>
      </c>
      <c r="D328" s="31">
        <v>45302</v>
      </c>
      <c r="E328" s="31">
        <v>44971</v>
      </c>
      <c r="F328" s="28">
        <f t="shared" si="5"/>
        <v>45336</v>
      </c>
      <c r="G328" s="31">
        <v>45302</v>
      </c>
      <c r="H328" s="28">
        <f t="shared" si="6"/>
        <v>45668</v>
      </c>
      <c r="I328" s="31">
        <v>45667</v>
      </c>
      <c r="J328" s="28">
        <f t="shared" si="23"/>
        <v>46032</v>
      </c>
      <c r="K328" s="14">
        <f t="shared" ca="1" si="22"/>
        <v>-130</v>
      </c>
      <c r="L328" s="91"/>
    </row>
    <row r="329" spans="1:12" x14ac:dyDescent="0.3">
      <c r="A329" s="88"/>
      <c r="B329" s="12">
        <v>122</v>
      </c>
      <c r="C329" s="7" t="s">
        <v>768</v>
      </c>
      <c r="D329" s="31">
        <v>45302</v>
      </c>
      <c r="E329" s="31">
        <v>44971</v>
      </c>
      <c r="F329" s="28">
        <f t="shared" si="5"/>
        <v>45336</v>
      </c>
      <c r="G329" s="31">
        <v>45302</v>
      </c>
      <c r="H329" s="28">
        <f t="shared" si="6"/>
        <v>45668</v>
      </c>
      <c r="I329" s="31">
        <v>45667</v>
      </c>
      <c r="J329" s="28">
        <f t="shared" si="23"/>
        <v>46032</v>
      </c>
      <c r="K329" s="14">
        <f t="shared" ca="1" si="22"/>
        <v>-130</v>
      </c>
      <c r="L329" s="91"/>
    </row>
    <row r="330" spans="1:12" x14ac:dyDescent="0.3">
      <c r="A330" s="88"/>
      <c r="B330" s="12">
        <v>123</v>
      </c>
      <c r="C330" s="7" t="s">
        <v>164</v>
      </c>
      <c r="D330" s="31">
        <v>45302</v>
      </c>
      <c r="E330" s="31">
        <v>44971</v>
      </c>
      <c r="F330" s="28">
        <f t="shared" si="5"/>
        <v>45336</v>
      </c>
      <c r="G330" s="31">
        <v>45302</v>
      </c>
      <c r="H330" s="28">
        <f t="shared" si="6"/>
        <v>45668</v>
      </c>
      <c r="I330" s="31">
        <v>45667</v>
      </c>
      <c r="J330" s="28">
        <f t="shared" si="23"/>
        <v>46032</v>
      </c>
      <c r="K330" s="14">
        <f t="shared" ca="1" si="22"/>
        <v>-130</v>
      </c>
      <c r="L330" s="91"/>
    </row>
    <row r="331" spans="1:12" x14ac:dyDescent="0.3">
      <c r="A331" s="88"/>
      <c r="B331" s="12">
        <v>124</v>
      </c>
      <c r="C331" s="7" t="s">
        <v>769</v>
      </c>
      <c r="D331" s="31">
        <v>45302</v>
      </c>
      <c r="E331" s="31">
        <v>44971</v>
      </c>
      <c r="F331" s="28">
        <f t="shared" si="5"/>
        <v>45336</v>
      </c>
      <c r="G331" s="31">
        <v>45302</v>
      </c>
      <c r="H331" s="28">
        <f t="shared" si="6"/>
        <v>45668</v>
      </c>
      <c r="I331" s="31">
        <v>45667</v>
      </c>
      <c r="J331" s="28">
        <f t="shared" si="23"/>
        <v>46032</v>
      </c>
      <c r="K331" s="14">
        <f t="shared" ca="1" si="22"/>
        <v>-130</v>
      </c>
      <c r="L331" s="91"/>
    </row>
    <row r="332" spans="1:12" x14ac:dyDescent="0.3">
      <c r="A332" s="88"/>
      <c r="B332" s="12">
        <v>125</v>
      </c>
      <c r="C332" s="7" t="s">
        <v>770</v>
      </c>
      <c r="D332" s="31">
        <v>45302</v>
      </c>
      <c r="E332" s="31">
        <v>44971</v>
      </c>
      <c r="F332" s="28">
        <f t="shared" si="5"/>
        <v>45336</v>
      </c>
      <c r="G332" s="31">
        <v>45302</v>
      </c>
      <c r="H332" s="28">
        <f t="shared" si="6"/>
        <v>45668</v>
      </c>
      <c r="I332" s="31">
        <v>45667</v>
      </c>
      <c r="J332" s="28">
        <f t="shared" si="23"/>
        <v>46032</v>
      </c>
      <c r="K332" s="14">
        <f t="shared" ca="1" si="22"/>
        <v>-130</v>
      </c>
      <c r="L332" s="91"/>
    </row>
    <row r="333" spans="1:12" x14ac:dyDescent="0.3">
      <c r="A333" s="88"/>
      <c r="B333" s="12">
        <v>126</v>
      </c>
      <c r="C333" s="7" t="s">
        <v>771</v>
      </c>
      <c r="D333" s="31">
        <v>45302</v>
      </c>
      <c r="E333" s="31">
        <v>44971</v>
      </c>
      <c r="F333" s="28">
        <f t="shared" si="5"/>
        <v>45336</v>
      </c>
      <c r="G333" s="31">
        <v>45302</v>
      </c>
      <c r="H333" s="28">
        <f t="shared" si="6"/>
        <v>45668</v>
      </c>
      <c r="I333" s="31">
        <v>45667</v>
      </c>
      <c r="J333" s="28">
        <f t="shared" si="23"/>
        <v>46032</v>
      </c>
      <c r="K333" s="14">
        <f t="shared" ca="1" si="22"/>
        <v>-130</v>
      </c>
      <c r="L333" s="91"/>
    </row>
    <row r="334" spans="1:12" x14ac:dyDescent="0.3">
      <c r="A334" s="88"/>
      <c r="B334" s="12">
        <v>127</v>
      </c>
      <c r="C334" s="7" t="s">
        <v>772</v>
      </c>
      <c r="D334" s="31">
        <v>45302</v>
      </c>
      <c r="E334" s="31">
        <v>44971</v>
      </c>
      <c r="F334" s="28">
        <f t="shared" si="5"/>
        <v>45336</v>
      </c>
      <c r="G334" s="31">
        <v>45302</v>
      </c>
      <c r="H334" s="28">
        <f t="shared" si="6"/>
        <v>45668</v>
      </c>
      <c r="I334" s="31">
        <v>45667</v>
      </c>
      <c r="J334" s="28">
        <f t="shared" si="23"/>
        <v>46032</v>
      </c>
      <c r="K334" s="14">
        <f t="shared" ca="1" si="22"/>
        <v>-130</v>
      </c>
      <c r="L334" s="91"/>
    </row>
    <row r="335" spans="1:12" x14ac:dyDescent="0.3">
      <c r="A335" s="88"/>
      <c r="B335" s="12">
        <v>128</v>
      </c>
      <c r="C335" s="7" t="s">
        <v>773</v>
      </c>
      <c r="D335" s="31">
        <v>45302</v>
      </c>
      <c r="E335" s="31">
        <v>44971</v>
      </c>
      <c r="F335" s="28">
        <f t="shared" si="5"/>
        <v>45336</v>
      </c>
      <c r="G335" s="31">
        <v>45302</v>
      </c>
      <c r="H335" s="28">
        <f t="shared" si="6"/>
        <v>45668</v>
      </c>
      <c r="I335" s="31">
        <v>45667</v>
      </c>
      <c r="J335" s="28">
        <f t="shared" si="23"/>
        <v>46032</v>
      </c>
      <c r="K335" s="14">
        <f t="shared" ca="1" si="22"/>
        <v>-130</v>
      </c>
      <c r="L335" s="91"/>
    </row>
    <row r="336" spans="1:12" x14ac:dyDescent="0.3">
      <c r="A336" s="88"/>
      <c r="B336" s="12">
        <v>129</v>
      </c>
      <c r="C336" s="7" t="s">
        <v>774</v>
      </c>
      <c r="D336" s="31">
        <v>45302</v>
      </c>
      <c r="E336" s="31">
        <v>44971</v>
      </c>
      <c r="F336" s="28">
        <f t="shared" si="5"/>
        <v>45336</v>
      </c>
      <c r="G336" s="31">
        <v>45302</v>
      </c>
      <c r="H336" s="28">
        <f t="shared" si="6"/>
        <v>45668</v>
      </c>
      <c r="I336" s="31">
        <v>45667</v>
      </c>
      <c r="J336" s="28">
        <f t="shared" si="23"/>
        <v>46032</v>
      </c>
      <c r="K336" s="14">
        <f t="shared" ca="1" si="22"/>
        <v>-130</v>
      </c>
      <c r="L336" s="91"/>
    </row>
    <row r="337" spans="1:12" x14ac:dyDescent="0.3">
      <c r="A337" s="88"/>
      <c r="B337" s="12">
        <v>130</v>
      </c>
      <c r="C337" s="7" t="s">
        <v>775</v>
      </c>
      <c r="D337" s="31">
        <v>45302</v>
      </c>
      <c r="E337" s="31">
        <v>44971</v>
      </c>
      <c r="F337" s="28">
        <f t="shared" si="5"/>
        <v>45336</v>
      </c>
      <c r="G337" s="31">
        <v>45302</v>
      </c>
      <c r="H337" s="28">
        <f t="shared" si="6"/>
        <v>45668</v>
      </c>
      <c r="I337" s="31">
        <v>45667</v>
      </c>
      <c r="J337" s="28">
        <f t="shared" si="23"/>
        <v>46032</v>
      </c>
      <c r="K337" s="14">
        <f t="shared" ca="1" si="22"/>
        <v>-130</v>
      </c>
      <c r="L337" s="91"/>
    </row>
    <row r="338" spans="1:12" x14ac:dyDescent="0.3">
      <c r="A338" s="88"/>
      <c r="B338" s="12">
        <v>131</v>
      </c>
      <c r="C338" s="7" t="s">
        <v>776</v>
      </c>
      <c r="D338" s="31">
        <v>45302</v>
      </c>
      <c r="E338" s="31">
        <v>44971</v>
      </c>
      <c r="F338" s="28">
        <f t="shared" si="5"/>
        <v>45336</v>
      </c>
      <c r="G338" s="31">
        <v>45302</v>
      </c>
      <c r="H338" s="28">
        <f t="shared" si="6"/>
        <v>45668</v>
      </c>
      <c r="I338" s="31">
        <v>45667</v>
      </c>
      <c r="J338" s="28">
        <f t="shared" si="23"/>
        <v>46032</v>
      </c>
      <c r="K338" s="14">
        <f t="shared" ca="1" si="22"/>
        <v>-130</v>
      </c>
      <c r="L338" s="91"/>
    </row>
    <row r="339" spans="1:12" x14ac:dyDescent="0.3">
      <c r="A339" s="88"/>
      <c r="B339" s="12">
        <v>132</v>
      </c>
      <c r="C339" s="7" t="s">
        <v>777</v>
      </c>
      <c r="D339" s="31">
        <v>45302</v>
      </c>
      <c r="E339" s="31">
        <v>44971</v>
      </c>
      <c r="F339" s="28">
        <f t="shared" si="5"/>
        <v>45336</v>
      </c>
      <c r="G339" s="31">
        <v>45302</v>
      </c>
      <c r="H339" s="28">
        <f t="shared" si="6"/>
        <v>45668</v>
      </c>
      <c r="I339" s="31">
        <v>45667</v>
      </c>
      <c r="J339" s="28">
        <f t="shared" si="23"/>
        <v>46032</v>
      </c>
      <c r="K339" s="14">
        <f t="shared" ca="1" si="22"/>
        <v>-130</v>
      </c>
      <c r="L339" s="91"/>
    </row>
    <row r="340" spans="1:12" x14ac:dyDescent="0.3">
      <c r="A340" s="88"/>
      <c r="B340" s="12">
        <v>133</v>
      </c>
      <c r="C340" s="7" t="s">
        <v>778</v>
      </c>
      <c r="D340" s="31">
        <v>45302</v>
      </c>
      <c r="E340" s="31">
        <v>44971</v>
      </c>
      <c r="F340" s="28">
        <f t="shared" si="5"/>
        <v>45336</v>
      </c>
      <c r="G340" s="31">
        <v>45302</v>
      </c>
      <c r="H340" s="28">
        <f t="shared" si="6"/>
        <v>45668</v>
      </c>
      <c r="I340" s="31">
        <v>45667</v>
      </c>
      <c r="J340" s="28">
        <f t="shared" si="23"/>
        <v>46032</v>
      </c>
      <c r="K340" s="14">
        <f t="shared" ca="1" si="22"/>
        <v>-130</v>
      </c>
      <c r="L340" s="91"/>
    </row>
    <row r="341" spans="1:12" x14ac:dyDescent="0.3">
      <c r="A341" s="88"/>
      <c r="B341" s="12">
        <v>134</v>
      </c>
      <c r="C341" s="7" t="s">
        <v>779</v>
      </c>
      <c r="D341" s="31">
        <v>45302</v>
      </c>
      <c r="E341" s="31">
        <v>44971</v>
      </c>
      <c r="F341" s="28">
        <f t="shared" si="5"/>
        <v>45336</v>
      </c>
      <c r="G341" s="31">
        <v>45302</v>
      </c>
      <c r="H341" s="28">
        <f t="shared" si="6"/>
        <v>45668</v>
      </c>
      <c r="I341" s="31">
        <v>45667</v>
      </c>
      <c r="J341" s="28">
        <f t="shared" si="23"/>
        <v>46032</v>
      </c>
      <c r="K341" s="14">
        <f t="shared" ca="1" si="22"/>
        <v>-130</v>
      </c>
      <c r="L341" s="91"/>
    </row>
    <row r="342" spans="1:12" x14ac:dyDescent="0.3">
      <c r="A342" s="88"/>
      <c r="B342" s="12">
        <v>135</v>
      </c>
      <c r="C342" s="7" t="s">
        <v>780</v>
      </c>
      <c r="D342" s="31">
        <v>45302</v>
      </c>
      <c r="E342" s="31">
        <v>44971</v>
      </c>
      <c r="F342" s="28">
        <f t="shared" si="5"/>
        <v>45336</v>
      </c>
      <c r="G342" s="31">
        <v>45302</v>
      </c>
      <c r="H342" s="28">
        <f t="shared" si="6"/>
        <v>45668</v>
      </c>
      <c r="I342" s="31">
        <v>45667</v>
      </c>
      <c r="J342" s="28">
        <f t="shared" si="23"/>
        <v>46032</v>
      </c>
      <c r="K342" s="14">
        <f t="shared" ca="1" si="22"/>
        <v>-130</v>
      </c>
      <c r="L342" s="91"/>
    </row>
    <row r="343" spans="1:12" x14ac:dyDescent="0.3">
      <c r="A343" s="88"/>
      <c r="B343" s="12">
        <v>136</v>
      </c>
      <c r="C343" s="7" t="s">
        <v>781</v>
      </c>
      <c r="D343" s="31">
        <v>45302</v>
      </c>
      <c r="E343" s="31">
        <v>44971</v>
      </c>
      <c r="F343" s="28">
        <f t="shared" si="5"/>
        <v>45336</v>
      </c>
      <c r="G343" s="31">
        <v>45302</v>
      </c>
      <c r="H343" s="28">
        <f t="shared" si="6"/>
        <v>45668</v>
      </c>
      <c r="I343" s="31">
        <v>45667</v>
      </c>
      <c r="J343" s="28">
        <f t="shared" si="23"/>
        <v>46032</v>
      </c>
      <c r="K343" s="14">
        <f t="shared" ca="1" si="22"/>
        <v>-130</v>
      </c>
      <c r="L343" s="91"/>
    </row>
    <row r="344" spans="1:12" x14ac:dyDescent="0.3">
      <c r="A344" s="88"/>
      <c r="B344" s="12">
        <v>137</v>
      </c>
      <c r="C344" s="7" t="s">
        <v>782</v>
      </c>
      <c r="D344" s="31">
        <v>45302</v>
      </c>
      <c r="E344" s="31">
        <v>44971</v>
      </c>
      <c r="F344" s="28">
        <f t="shared" si="5"/>
        <v>45336</v>
      </c>
      <c r="G344" s="31">
        <v>45302</v>
      </c>
      <c r="H344" s="28">
        <f t="shared" si="6"/>
        <v>45668</v>
      </c>
      <c r="I344" s="31">
        <v>45667</v>
      </c>
      <c r="J344" s="28">
        <f t="shared" si="23"/>
        <v>46032</v>
      </c>
      <c r="K344" s="14">
        <f t="shared" ca="1" si="22"/>
        <v>-130</v>
      </c>
      <c r="L344" s="91"/>
    </row>
    <row r="345" spans="1:12" x14ac:dyDescent="0.3">
      <c r="A345" s="88"/>
      <c r="B345" s="12">
        <v>138</v>
      </c>
      <c r="C345" s="7" t="s">
        <v>783</v>
      </c>
      <c r="D345" s="31">
        <v>45302</v>
      </c>
      <c r="E345" s="31">
        <v>44971</v>
      </c>
      <c r="F345" s="28">
        <f t="shared" si="5"/>
        <v>45336</v>
      </c>
      <c r="G345" s="31">
        <v>45302</v>
      </c>
      <c r="H345" s="28">
        <f t="shared" si="6"/>
        <v>45668</v>
      </c>
      <c r="I345" s="31">
        <v>45667</v>
      </c>
      <c r="J345" s="28">
        <f t="shared" si="23"/>
        <v>46032</v>
      </c>
      <c r="K345" s="14">
        <f t="shared" ca="1" si="22"/>
        <v>-130</v>
      </c>
      <c r="L345" s="91"/>
    </row>
    <row r="346" spans="1:12" x14ac:dyDescent="0.3">
      <c r="A346" s="88"/>
      <c r="B346" s="12">
        <v>139</v>
      </c>
      <c r="C346" s="7" t="s">
        <v>784</v>
      </c>
      <c r="D346" s="31">
        <v>45302</v>
      </c>
      <c r="E346" s="31">
        <v>44971</v>
      </c>
      <c r="F346" s="28">
        <f t="shared" si="5"/>
        <v>45336</v>
      </c>
      <c r="G346" s="31">
        <v>45302</v>
      </c>
      <c r="H346" s="28">
        <f t="shared" si="6"/>
        <v>45668</v>
      </c>
      <c r="I346" s="31">
        <v>45667</v>
      </c>
      <c r="J346" s="28">
        <f t="shared" si="23"/>
        <v>46032</v>
      </c>
      <c r="K346" s="14">
        <f t="shared" ca="1" si="22"/>
        <v>-130</v>
      </c>
      <c r="L346" s="91"/>
    </row>
    <row r="347" spans="1:12" x14ac:dyDescent="0.3">
      <c r="A347" s="88"/>
      <c r="B347" s="12">
        <v>140</v>
      </c>
      <c r="C347" s="7" t="s">
        <v>785</v>
      </c>
      <c r="D347" s="31">
        <v>45302</v>
      </c>
      <c r="E347" s="31">
        <v>44971</v>
      </c>
      <c r="F347" s="28">
        <f t="shared" si="5"/>
        <v>45336</v>
      </c>
      <c r="G347" s="31">
        <v>45302</v>
      </c>
      <c r="H347" s="28">
        <f t="shared" si="6"/>
        <v>45668</v>
      </c>
      <c r="I347" s="31">
        <v>45667</v>
      </c>
      <c r="J347" s="28">
        <f t="shared" si="23"/>
        <v>46032</v>
      </c>
      <c r="K347" s="14">
        <f t="shared" ca="1" si="22"/>
        <v>-130</v>
      </c>
      <c r="L347" s="91"/>
    </row>
    <row r="348" spans="1:12" x14ac:dyDescent="0.3">
      <c r="A348" s="88"/>
      <c r="B348" s="12">
        <v>141</v>
      </c>
      <c r="C348" s="7" t="s">
        <v>786</v>
      </c>
      <c r="D348" s="31">
        <v>45302</v>
      </c>
      <c r="E348" s="31">
        <v>44971</v>
      </c>
      <c r="F348" s="28">
        <f t="shared" si="5"/>
        <v>45336</v>
      </c>
      <c r="G348" s="31">
        <v>45302</v>
      </c>
      <c r="H348" s="28">
        <f t="shared" si="6"/>
        <v>45668</v>
      </c>
      <c r="I348" s="31">
        <v>45667</v>
      </c>
      <c r="J348" s="28">
        <f t="shared" si="23"/>
        <v>46032</v>
      </c>
      <c r="K348" s="14">
        <f t="shared" ca="1" si="22"/>
        <v>-130</v>
      </c>
      <c r="L348" s="91"/>
    </row>
    <row r="349" spans="1:12" x14ac:dyDescent="0.3">
      <c r="A349" s="88"/>
      <c r="B349" s="12">
        <v>142</v>
      </c>
      <c r="C349" s="7" t="s">
        <v>787</v>
      </c>
      <c r="D349" s="31">
        <v>45302</v>
      </c>
      <c r="E349" s="31">
        <v>44971</v>
      </c>
      <c r="F349" s="28">
        <f t="shared" si="5"/>
        <v>45336</v>
      </c>
      <c r="G349" s="31">
        <v>45302</v>
      </c>
      <c r="H349" s="28">
        <f t="shared" si="6"/>
        <v>45668</v>
      </c>
      <c r="I349" s="31">
        <v>45667</v>
      </c>
      <c r="J349" s="28">
        <f t="shared" si="23"/>
        <v>46032</v>
      </c>
      <c r="K349" s="14">
        <f t="shared" ca="1" si="22"/>
        <v>-130</v>
      </c>
      <c r="L349" s="91"/>
    </row>
    <row r="350" spans="1:12" x14ac:dyDescent="0.3">
      <c r="A350" s="88"/>
      <c r="B350" s="12">
        <v>480</v>
      </c>
      <c r="C350" s="7" t="s">
        <v>788</v>
      </c>
      <c r="D350" s="31">
        <v>45302</v>
      </c>
      <c r="E350" s="31">
        <v>44971</v>
      </c>
      <c r="F350" s="28">
        <f t="shared" si="5"/>
        <v>45336</v>
      </c>
      <c r="G350" s="31">
        <v>45302</v>
      </c>
      <c r="H350" s="28">
        <f t="shared" si="6"/>
        <v>45668</v>
      </c>
      <c r="I350" s="31">
        <v>45667</v>
      </c>
      <c r="J350" s="28">
        <f t="shared" si="23"/>
        <v>46032</v>
      </c>
      <c r="K350" s="14">
        <f t="shared" ca="1" si="22"/>
        <v>-130</v>
      </c>
      <c r="L350" s="92"/>
    </row>
    <row r="351" spans="1:12" x14ac:dyDescent="0.3">
      <c r="A351" s="86" t="s">
        <v>362</v>
      </c>
      <c r="B351" s="12">
        <v>420</v>
      </c>
      <c r="C351" s="7" t="s">
        <v>363</v>
      </c>
      <c r="D351" s="31">
        <v>45041</v>
      </c>
      <c r="E351" s="31">
        <v>45041</v>
      </c>
      <c r="F351" s="28">
        <f t="shared" si="5"/>
        <v>45407</v>
      </c>
      <c r="G351" s="31">
        <v>45393</v>
      </c>
      <c r="H351" s="28">
        <f t="shared" si="6"/>
        <v>45758</v>
      </c>
      <c r="I351" s="31">
        <v>45758</v>
      </c>
      <c r="J351" s="28">
        <f t="shared" si="23"/>
        <v>46123</v>
      </c>
      <c r="K351" s="14">
        <f t="shared" ca="1" si="22"/>
        <v>-39</v>
      </c>
      <c r="L351" s="7"/>
    </row>
    <row r="352" spans="1:12" x14ac:dyDescent="0.3">
      <c r="A352" s="86"/>
      <c r="B352" s="12">
        <v>423</v>
      </c>
      <c r="C352" s="7" t="s">
        <v>364</v>
      </c>
      <c r="D352" s="31">
        <v>45041</v>
      </c>
      <c r="E352" s="31">
        <v>45041</v>
      </c>
      <c r="F352" s="28">
        <f t="shared" si="5"/>
        <v>45407</v>
      </c>
      <c r="G352" s="31">
        <v>45393</v>
      </c>
      <c r="H352" s="28">
        <f t="shared" si="6"/>
        <v>45758</v>
      </c>
      <c r="I352" s="31">
        <v>45758</v>
      </c>
      <c r="J352" s="28">
        <f t="shared" si="23"/>
        <v>46123</v>
      </c>
      <c r="K352" s="14">
        <f t="shared" ca="1" si="22"/>
        <v>-39</v>
      </c>
      <c r="L352" s="7"/>
    </row>
    <row r="353" spans="1:12" x14ac:dyDescent="0.3">
      <c r="A353" s="86"/>
      <c r="B353" s="12">
        <v>424</v>
      </c>
      <c r="C353" s="7" t="s">
        <v>365</v>
      </c>
      <c r="D353" s="31">
        <v>45041</v>
      </c>
      <c r="E353" s="31">
        <v>45041</v>
      </c>
      <c r="F353" s="28">
        <f t="shared" si="5"/>
        <v>45407</v>
      </c>
      <c r="G353" s="31">
        <v>45393</v>
      </c>
      <c r="H353" s="28">
        <f t="shared" si="6"/>
        <v>45758</v>
      </c>
      <c r="I353" s="31">
        <v>45758</v>
      </c>
      <c r="J353" s="28">
        <f t="shared" si="23"/>
        <v>46123</v>
      </c>
      <c r="K353" s="14">
        <f t="shared" ca="1" si="22"/>
        <v>-39</v>
      </c>
      <c r="L353" s="7"/>
    </row>
    <row r="354" spans="1:12" x14ac:dyDescent="0.3">
      <c r="A354" s="86"/>
      <c r="B354" s="12">
        <v>425</v>
      </c>
      <c r="C354" s="7" t="s">
        <v>366</v>
      </c>
      <c r="D354" s="31">
        <v>45041</v>
      </c>
      <c r="E354" s="31">
        <v>45041</v>
      </c>
      <c r="F354" s="28">
        <f t="shared" si="5"/>
        <v>45407</v>
      </c>
      <c r="G354" s="31">
        <v>45393</v>
      </c>
      <c r="H354" s="28">
        <f t="shared" si="6"/>
        <v>45758</v>
      </c>
      <c r="I354" s="31">
        <v>45758</v>
      </c>
      <c r="J354" s="28">
        <f t="shared" si="23"/>
        <v>46123</v>
      </c>
      <c r="K354" s="14">
        <f t="shared" ca="1" si="22"/>
        <v>-39</v>
      </c>
      <c r="L354" s="7"/>
    </row>
    <row r="355" spans="1:12" x14ac:dyDescent="0.3">
      <c r="A355" s="86"/>
      <c r="B355" s="12">
        <v>426</v>
      </c>
      <c r="C355" s="7" t="s">
        <v>367</v>
      </c>
      <c r="D355" s="31">
        <v>45041</v>
      </c>
      <c r="E355" s="31">
        <v>45041</v>
      </c>
      <c r="F355" s="28">
        <f t="shared" si="5"/>
        <v>45407</v>
      </c>
      <c r="G355" s="31">
        <v>45393</v>
      </c>
      <c r="H355" s="28">
        <f t="shared" si="6"/>
        <v>45758</v>
      </c>
      <c r="I355" s="31">
        <v>45758</v>
      </c>
      <c r="J355" s="28">
        <f t="shared" si="23"/>
        <v>46123</v>
      </c>
      <c r="K355" s="14">
        <f t="shared" ca="1" si="22"/>
        <v>-39</v>
      </c>
      <c r="L355" s="7"/>
    </row>
    <row r="356" spans="1:12" x14ac:dyDescent="0.3">
      <c r="A356" s="86"/>
      <c r="B356" s="12">
        <v>427</v>
      </c>
      <c r="C356" s="7" t="s">
        <v>368</v>
      </c>
      <c r="D356" s="31">
        <v>45041</v>
      </c>
      <c r="E356" s="31">
        <v>45041</v>
      </c>
      <c r="F356" s="28">
        <f t="shared" si="5"/>
        <v>45407</v>
      </c>
      <c r="G356" s="31">
        <v>45393</v>
      </c>
      <c r="H356" s="28">
        <f t="shared" si="6"/>
        <v>45758</v>
      </c>
      <c r="I356" s="31">
        <v>45758</v>
      </c>
      <c r="J356" s="28">
        <f t="shared" si="23"/>
        <v>46123</v>
      </c>
      <c r="K356" s="14">
        <f t="shared" ca="1" si="22"/>
        <v>-39</v>
      </c>
      <c r="L356" s="7"/>
    </row>
    <row r="357" spans="1:12" x14ac:dyDescent="0.3">
      <c r="A357" s="86"/>
      <c r="B357" s="12">
        <v>428</v>
      </c>
      <c r="C357" s="7" t="s">
        <v>369</v>
      </c>
      <c r="D357" s="31">
        <v>45041</v>
      </c>
      <c r="E357" s="31">
        <v>45041</v>
      </c>
      <c r="F357" s="28">
        <f t="shared" si="5"/>
        <v>45407</v>
      </c>
      <c r="G357" s="31">
        <v>45393</v>
      </c>
      <c r="H357" s="28">
        <f t="shared" si="6"/>
        <v>45758</v>
      </c>
      <c r="I357" s="31">
        <v>45758</v>
      </c>
      <c r="J357" s="28">
        <f t="shared" si="23"/>
        <v>46123</v>
      </c>
      <c r="K357" s="14">
        <f t="shared" ca="1" si="22"/>
        <v>-39</v>
      </c>
      <c r="L357" s="7"/>
    </row>
    <row r="358" spans="1:12" x14ac:dyDescent="0.3">
      <c r="A358" s="86"/>
      <c r="B358" s="12">
        <v>429</v>
      </c>
      <c r="C358" s="7" t="s">
        <v>370</v>
      </c>
      <c r="D358" s="31">
        <v>45041</v>
      </c>
      <c r="E358" s="31">
        <v>45041</v>
      </c>
      <c r="F358" s="28">
        <f t="shared" si="5"/>
        <v>45407</v>
      </c>
      <c r="G358" s="31">
        <v>45393</v>
      </c>
      <c r="H358" s="28">
        <f t="shared" si="6"/>
        <v>45758</v>
      </c>
      <c r="I358" s="31">
        <v>45758</v>
      </c>
      <c r="J358" s="28">
        <f t="shared" si="23"/>
        <v>46123</v>
      </c>
      <c r="K358" s="14">
        <f t="shared" ca="1" si="22"/>
        <v>-39</v>
      </c>
      <c r="L358" s="7"/>
    </row>
    <row r="359" spans="1:12" x14ac:dyDescent="0.3">
      <c r="A359" s="86"/>
      <c r="B359" s="12">
        <v>430</v>
      </c>
      <c r="C359" s="7" t="s">
        <v>371</v>
      </c>
      <c r="D359" s="31">
        <v>45041</v>
      </c>
      <c r="E359" s="31">
        <v>45041</v>
      </c>
      <c r="F359" s="28">
        <f t="shared" ref="F359:F383" si="24">DATE((YEAR(E359)+1),MONTH(E359),DAY(E359))</f>
        <v>45407</v>
      </c>
      <c r="G359" s="31">
        <v>45393</v>
      </c>
      <c r="H359" s="28">
        <f t="shared" ref="H359:H383" si="25">DATE((YEAR(G359)+1),MONTH(G359),DAY(G359))</f>
        <v>45758</v>
      </c>
      <c r="I359" s="31">
        <v>45758</v>
      </c>
      <c r="J359" s="28">
        <f t="shared" si="23"/>
        <v>46123</v>
      </c>
      <c r="K359" s="14">
        <f t="shared" ca="1" si="22"/>
        <v>-39</v>
      </c>
      <c r="L359" s="7"/>
    </row>
    <row r="360" spans="1:12" x14ac:dyDescent="0.3">
      <c r="A360" s="86"/>
      <c r="B360" s="12">
        <v>431</v>
      </c>
      <c r="C360" s="7" t="s">
        <v>372</v>
      </c>
      <c r="D360" s="31">
        <v>45041</v>
      </c>
      <c r="E360" s="31">
        <v>45041</v>
      </c>
      <c r="F360" s="28">
        <f t="shared" si="24"/>
        <v>45407</v>
      </c>
      <c r="G360" s="31">
        <v>45393</v>
      </c>
      <c r="H360" s="28">
        <f t="shared" si="25"/>
        <v>45758</v>
      </c>
      <c r="I360" s="31">
        <v>45758</v>
      </c>
      <c r="J360" s="28">
        <f t="shared" si="23"/>
        <v>46123</v>
      </c>
      <c r="K360" s="14">
        <f t="shared" ca="1" si="22"/>
        <v>-39</v>
      </c>
      <c r="L360" s="7"/>
    </row>
    <row r="361" spans="1:12" x14ac:dyDescent="0.3">
      <c r="A361" s="86"/>
      <c r="B361" s="12">
        <v>432</v>
      </c>
      <c r="C361" s="7" t="s">
        <v>373</v>
      </c>
      <c r="D361" s="31">
        <v>45041</v>
      </c>
      <c r="E361" s="31">
        <v>45041</v>
      </c>
      <c r="F361" s="28">
        <f t="shared" si="24"/>
        <v>45407</v>
      </c>
      <c r="G361" s="31">
        <v>45393</v>
      </c>
      <c r="H361" s="28">
        <f t="shared" si="25"/>
        <v>45758</v>
      </c>
      <c r="I361" s="31">
        <v>45758</v>
      </c>
      <c r="J361" s="28">
        <f t="shared" si="23"/>
        <v>46123</v>
      </c>
      <c r="K361" s="14">
        <f t="shared" ca="1" si="22"/>
        <v>-39</v>
      </c>
      <c r="L361" s="7"/>
    </row>
    <row r="362" spans="1:12" x14ac:dyDescent="0.3">
      <c r="A362" s="86"/>
      <c r="B362" s="12">
        <v>433</v>
      </c>
      <c r="C362" s="7" t="s">
        <v>374</v>
      </c>
      <c r="D362" s="31">
        <v>45041</v>
      </c>
      <c r="E362" s="31">
        <v>45041</v>
      </c>
      <c r="F362" s="28">
        <f t="shared" si="24"/>
        <v>45407</v>
      </c>
      <c r="G362" s="31">
        <v>45393</v>
      </c>
      <c r="H362" s="28">
        <f t="shared" si="25"/>
        <v>45758</v>
      </c>
      <c r="I362" s="31">
        <v>45758</v>
      </c>
      <c r="J362" s="28">
        <f t="shared" si="23"/>
        <v>46123</v>
      </c>
      <c r="K362" s="14">
        <f t="shared" ca="1" si="22"/>
        <v>-39</v>
      </c>
      <c r="L362" s="7"/>
    </row>
    <row r="363" spans="1:12" x14ac:dyDescent="0.3">
      <c r="A363" s="86"/>
      <c r="B363" s="12">
        <v>434</v>
      </c>
      <c r="C363" s="7" t="s">
        <v>375</v>
      </c>
      <c r="D363" s="31">
        <v>45041</v>
      </c>
      <c r="E363" s="31">
        <v>45041</v>
      </c>
      <c r="F363" s="28">
        <f t="shared" si="24"/>
        <v>45407</v>
      </c>
      <c r="G363" s="31">
        <v>45393</v>
      </c>
      <c r="H363" s="28">
        <f t="shared" si="25"/>
        <v>45758</v>
      </c>
      <c r="I363" s="31">
        <v>45758</v>
      </c>
      <c r="J363" s="28">
        <f t="shared" si="23"/>
        <v>46123</v>
      </c>
      <c r="K363" s="14">
        <f t="shared" ca="1" si="22"/>
        <v>-39</v>
      </c>
      <c r="L363" s="7"/>
    </row>
    <row r="364" spans="1:12" x14ac:dyDescent="0.3">
      <c r="A364" s="86"/>
      <c r="B364" s="12">
        <v>435</v>
      </c>
      <c r="C364" s="7" t="s">
        <v>376</v>
      </c>
      <c r="D364" s="31">
        <v>45041</v>
      </c>
      <c r="E364" s="31">
        <v>45041</v>
      </c>
      <c r="F364" s="28">
        <f t="shared" si="24"/>
        <v>45407</v>
      </c>
      <c r="G364" s="31">
        <v>45393</v>
      </c>
      <c r="H364" s="28">
        <f t="shared" si="25"/>
        <v>45758</v>
      </c>
      <c r="I364" s="31">
        <v>45758</v>
      </c>
      <c r="J364" s="28">
        <f t="shared" si="23"/>
        <v>46123</v>
      </c>
      <c r="K364" s="14">
        <f t="shared" ca="1" si="22"/>
        <v>-39</v>
      </c>
      <c r="L364" s="7"/>
    </row>
    <row r="365" spans="1:12" x14ac:dyDescent="0.3">
      <c r="A365" s="86"/>
      <c r="B365" s="12">
        <v>436</v>
      </c>
      <c r="C365" s="7" t="s">
        <v>377</v>
      </c>
      <c r="D365" s="31">
        <v>45041</v>
      </c>
      <c r="E365" s="31">
        <v>45041</v>
      </c>
      <c r="F365" s="28">
        <f t="shared" si="24"/>
        <v>45407</v>
      </c>
      <c r="G365" s="31">
        <v>45393</v>
      </c>
      <c r="H365" s="28">
        <f t="shared" si="25"/>
        <v>45758</v>
      </c>
      <c r="I365" s="31">
        <v>45758</v>
      </c>
      <c r="J365" s="28">
        <f t="shared" si="23"/>
        <v>46123</v>
      </c>
      <c r="K365" s="14">
        <f t="shared" ca="1" si="22"/>
        <v>-39</v>
      </c>
      <c r="L365" s="7"/>
    </row>
    <row r="366" spans="1:12" x14ac:dyDescent="0.3">
      <c r="A366" s="86"/>
      <c r="B366" s="12">
        <v>437</v>
      </c>
      <c r="C366" s="7" t="s">
        <v>378</v>
      </c>
      <c r="D366" s="31">
        <v>45041</v>
      </c>
      <c r="E366" s="31">
        <v>45041</v>
      </c>
      <c r="F366" s="28">
        <f t="shared" si="24"/>
        <v>45407</v>
      </c>
      <c r="G366" s="31">
        <v>45393</v>
      </c>
      <c r="H366" s="28">
        <f t="shared" si="25"/>
        <v>45758</v>
      </c>
      <c r="I366" s="31">
        <v>45758</v>
      </c>
      <c r="J366" s="28">
        <f t="shared" si="23"/>
        <v>46123</v>
      </c>
      <c r="K366" s="14">
        <f t="shared" ca="1" si="22"/>
        <v>-39</v>
      </c>
      <c r="L366" s="7"/>
    </row>
    <row r="367" spans="1:12" x14ac:dyDescent="0.3">
      <c r="A367" s="86"/>
      <c r="B367" s="12">
        <v>438</v>
      </c>
      <c r="C367" s="7" t="s">
        <v>379</v>
      </c>
      <c r="D367" s="31">
        <v>45041</v>
      </c>
      <c r="E367" s="31">
        <v>45041</v>
      </c>
      <c r="F367" s="28">
        <f t="shared" si="24"/>
        <v>45407</v>
      </c>
      <c r="G367" s="31">
        <v>45393</v>
      </c>
      <c r="H367" s="28">
        <f t="shared" si="25"/>
        <v>45758</v>
      </c>
      <c r="I367" s="31">
        <v>45758</v>
      </c>
      <c r="J367" s="28">
        <f t="shared" si="23"/>
        <v>46123</v>
      </c>
      <c r="K367" s="14">
        <f t="shared" ca="1" si="22"/>
        <v>-39</v>
      </c>
      <c r="L367" s="7"/>
    </row>
    <row r="368" spans="1:12" x14ac:dyDescent="0.3">
      <c r="A368" s="86"/>
      <c r="B368" s="12">
        <v>439</v>
      </c>
      <c r="C368" s="7" t="s">
        <v>380</v>
      </c>
      <c r="D368" s="31">
        <v>45041</v>
      </c>
      <c r="E368" s="31">
        <v>45041</v>
      </c>
      <c r="F368" s="28">
        <f t="shared" si="24"/>
        <v>45407</v>
      </c>
      <c r="G368" s="31">
        <v>45393</v>
      </c>
      <c r="H368" s="28">
        <f t="shared" si="25"/>
        <v>45758</v>
      </c>
      <c r="I368" s="31">
        <v>45758</v>
      </c>
      <c r="J368" s="28">
        <f t="shared" si="23"/>
        <v>46123</v>
      </c>
      <c r="K368" s="14">
        <f t="shared" ca="1" si="22"/>
        <v>-39</v>
      </c>
      <c r="L368" s="7"/>
    </row>
    <row r="369" spans="1:12" x14ac:dyDescent="0.3">
      <c r="A369" s="86"/>
      <c r="B369" s="12">
        <v>440</v>
      </c>
      <c r="C369" s="7" t="s">
        <v>381</v>
      </c>
      <c r="D369" s="31">
        <v>45041</v>
      </c>
      <c r="E369" s="31">
        <v>45041</v>
      </c>
      <c r="F369" s="28">
        <f t="shared" si="24"/>
        <v>45407</v>
      </c>
      <c r="G369" s="31">
        <v>45393</v>
      </c>
      <c r="H369" s="28">
        <f t="shared" si="25"/>
        <v>45758</v>
      </c>
      <c r="I369" s="31">
        <v>45758</v>
      </c>
      <c r="J369" s="28">
        <f t="shared" si="23"/>
        <v>46123</v>
      </c>
      <c r="K369" s="14">
        <f t="shared" ca="1" si="22"/>
        <v>-39</v>
      </c>
      <c r="L369" s="7"/>
    </row>
    <row r="370" spans="1:12" x14ac:dyDescent="0.3">
      <c r="A370" s="86"/>
      <c r="B370" s="12">
        <v>441</v>
      </c>
      <c r="C370" s="7" t="s">
        <v>382</v>
      </c>
      <c r="D370" s="31">
        <v>45041</v>
      </c>
      <c r="E370" s="31">
        <v>45041</v>
      </c>
      <c r="F370" s="28">
        <f t="shared" si="24"/>
        <v>45407</v>
      </c>
      <c r="G370" s="31">
        <v>45393</v>
      </c>
      <c r="H370" s="28">
        <f t="shared" si="25"/>
        <v>45758</v>
      </c>
      <c r="I370" s="31">
        <v>45758</v>
      </c>
      <c r="J370" s="28">
        <f t="shared" si="23"/>
        <v>46123</v>
      </c>
      <c r="K370" s="14">
        <f t="shared" ca="1" si="22"/>
        <v>-39</v>
      </c>
      <c r="L370" s="7"/>
    </row>
    <row r="371" spans="1:12" x14ac:dyDescent="0.3">
      <c r="A371" s="86"/>
      <c r="B371" s="12">
        <v>442</v>
      </c>
      <c r="C371" s="7" t="s">
        <v>383</v>
      </c>
      <c r="D371" s="31">
        <v>45041</v>
      </c>
      <c r="E371" s="31">
        <v>45041</v>
      </c>
      <c r="F371" s="28">
        <f t="shared" si="24"/>
        <v>45407</v>
      </c>
      <c r="G371" s="31">
        <v>45393</v>
      </c>
      <c r="H371" s="28">
        <f t="shared" si="25"/>
        <v>45758</v>
      </c>
      <c r="I371" s="31">
        <v>45758</v>
      </c>
      <c r="J371" s="28">
        <f t="shared" si="23"/>
        <v>46123</v>
      </c>
      <c r="K371" s="14">
        <f t="shared" ca="1" si="22"/>
        <v>-39</v>
      </c>
      <c r="L371" s="7"/>
    </row>
    <row r="372" spans="1:12" x14ac:dyDescent="0.3">
      <c r="A372" s="86"/>
      <c r="B372" s="12">
        <v>443</v>
      </c>
      <c r="C372" s="7" t="s">
        <v>384</v>
      </c>
      <c r="D372" s="31">
        <v>45041</v>
      </c>
      <c r="E372" s="31">
        <v>45041</v>
      </c>
      <c r="F372" s="28">
        <f t="shared" si="24"/>
        <v>45407</v>
      </c>
      <c r="G372" s="31">
        <v>45393</v>
      </c>
      <c r="H372" s="28">
        <f t="shared" si="25"/>
        <v>45758</v>
      </c>
      <c r="I372" s="31">
        <v>45758</v>
      </c>
      <c r="J372" s="28">
        <f t="shared" si="23"/>
        <v>46123</v>
      </c>
      <c r="K372" s="14">
        <f t="shared" ca="1" si="22"/>
        <v>-39</v>
      </c>
      <c r="L372" s="7"/>
    </row>
    <row r="373" spans="1:12" x14ac:dyDescent="0.3">
      <c r="A373" s="86"/>
      <c r="B373" s="12">
        <v>444</v>
      </c>
      <c r="C373" s="7" t="s">
        <v>385</v>
      </c>
      <c r="D373" s="31">
        <v>45041</v>
      </c>
      <c r="E373" s="31">
        <v>45041</v>
      </c>
      <c r="F373" s="28">
        <f t="shared" si="24"/>
        <v>45407</v>
      </c>
      <c r="G373" s="31">
        <v>45393</v>
      </c>
      <c r="H373" s="28">
        <f t="shared" si="25"/>
        <v>45758</v>
      </c>
      <c r="I373" s="31">
        <v>45758</v>
      </c>
      <c r="J373" s="28">
        <f t="shared" si="23"/>
        <v>46123</v>
      </c>
      <c r="K373" s="14">
        <f t="shared" ca="1" si="22"/>
        <v>-39</v>
      </c>
      <c r="L373" s="7"/>
    </row>
    <row r="374" spans="1:12" x14ac:dyDescent="0.3">
      <c r="A374" s="86"/>
      <c r="B374" s="12">
        <v>445</v>
      </c>
      <c r="C374" s="7" t="s">
        <v>386</v>
      </c>
      <c r="D374" s="31">
        <v>45041</v>
      </c>
      <c r="E374" s="31">
        <v>45041</v>
      </c>
      <c r="F374" s="28">
        <f t="shared" si="24"/>
        <v>45407</v>
      </c>
      <c r="G374" s="31">
        <v>45393</v>
      </c>
      <c r="H374" s="28">
        <f t="shared" si="25"/>
        <v>45758</v>
      </c>
      <c r="I374" s="31">
        <v>45758</v>
      </c>
      <c r="J374" s="28">
        <f t="shared" si="23"/>
        <v>46123</v>
      </c>
      <c r="K374" s="14">
        <f t="shared" ca="1" si="22"/>
        <v>-39</v>
      </c>
      <c r="L374" s="7"/>
    </row>
    <row r="375" spans="1:12" x14ac:dyDescent="0.3">
      <c r="A375" s="86"/>
      <c r="B375" s="12">
        <v>446</v>
      </c>
      <c r="C375" s="7" t="s">
        <v>387</v>
      </c>
      <c r="D375" s="31">
        <v>45041</v>
      </c>
      <c r="E375" s="31">
        <v>45041</v>
      </c>
      <c r="F375" s="28">
        <f t="shared" si="24"/>
        <v>45407</v>
      </c>
      <c r="G375" s="31">
        <v>45393</v>
      </c>
      <c r="H375" s="28">
        <f t="shared" si="25"/>
        <v>45758</v>
      </c>
      <c r="I375" s="31">
        <v>45758</v>
      </c>
      <c r="J375" s="28">
        <f t="shared" si="23"/>
        <v>46123</v>
      </c>
      <c r="K375" s="14">
        <f t="shared" ca="1" si="22"/>
        <v>-39</v>
      </c>
      <c r="L375" s="7"/>
    </row>
    <row r="376" spans="1:12" x14ac:dyDescent="0.3">
      <c r="A376" s="86"/>
      <c r="B376" s="12">
        <v>447</v>
      </c>
      <c r="C376" s="7" t="s">
        <v>388</v>
      </c>
      <c r="D376" s="31">
        <v>45041</v>
      </c>
      <c r="E376" s="31">
        <v>45041</v>
      </c>
      <c r="F376" s="28">
        <f t="shared" si="24"/>
        <v>45407</v>
      </c>
      <c r="G376" s="31">
        <v>45393</v>
      </c>
      <c r="H376" s="28">
        <f t="shared" si="25"/>
        <v>45758</v>
      </c>
      <c r="I376" s="31">
        <v>45758</v>
      </c>
      <c r="J376" s="28">
        <f t="shared" si="23"/>
        <v>46123</v>
      </c>
      <c r="K376" s="14">
        <f t="shared" ca="1" si="22"/>
        <v>-39</v>
      </c>
      <c r="L376" s="7"/>
    </row>
    <row r="377" spans="1:12" x14ac:dyDescent="0.3">
      <c r="A377" s="86"/>
      <c r="B377" s="12">
        <v>448</v>
      </c>
      <c r="C377" s="7" t="s">
        <v>872</v>
      </c>
      <c r="D377" s="31">
        <v>45041</v>
      </c>
      <c r="E377" s="31">
        <v>45042</v>
      </c>
      <c r="F377" s="28">
        <f t="shared" ref="F377" si="26">DATE((YEAR(E377)+1),MONTH(E377),DAY(E377))</f>
        <v>45408</v>
      </c>
      <c r="G377" s="31">
        <v>45393</v>
      </c>
      <c r="H377" s="28">
        <f t="shared" ref="H377" si="27">DATE((YEAR(G377)+1),MONTH(G377),DAY(G377))</f>
        <v>45758</v>
      </c>
      <c r="I377" s="31">
        <v>45758</v>
      </c>
      <c r="J377" s="28">
        <f t="shared" si="23"/>
        <v>46123</v>
      </c>
      <c r="K377" s="14">
        <f t="shared" ca="1" si="22"/>
        <v>-39</v>
      </c>
      <c r="L377" s="7" t="s">
        <v>844</v>
      </c>
    </row>
    <row r="378" spans="1:12" x14ac:dyDescent="0.3">
      <c r="A378" s="86"/>
      <c r="B378" s="12">
        <v>449</v>
      </c>
      <c r="C378" s="7" t="s">
        <v>389</v>
      </c>
      <c r="D378" s="31">
        <v>45041</v>
      </c>
      <c r="E378" s="31">
        <v>45041</v>
      </c>
      <c r="F378" s="28">
        <f t="shared" si="24"/>
        <v>45407</v>
      </c>
      <c r="G378" s="31">
        <v>45393</v>
      </c>
      <c r="H378" s="28">
        <f t="shared" si="25"/>
        <v>45758</v>
      </c>
      <c r="I378" s="31">
        <v>45758</v>
      </c>
      <c r="J378" s="28">
        <f t="shared" si="23"/>
        <v>46123</v>
      </c>
      <c r="K378" s="14">
        <f t="shared" ca="1" si="22"/>
        <v>-39</v>
      </c>
      <c r="L378" s="7"/>
    </row>
    <row r="379" spans="1:12" x14ac:dyDescent="0.3">
      <c r="A379" s="86"/>
      <c r="B379" s="12">
        <v>450</v>
      </c>
      <c r="C379" s="7" t="s">
        <v>390</v>
      </c>
      <c r="D379" s="31">
        <v>45041</v>
      </c>
      <c r="E379" s="31">
        <v>45041</v>
      </c>
      <c r="F379" s="28">
        <f t="shared" si="24"/>
        <v>45407</v>
      </c>
      <c r="G379" s="31">
        <v>45393</v>
      </c>
      <c r="H379" s="28">
        <f t="shared" si="25"/>
        <v>45758</v>
      </c>
      <c r="I379" s="31">
        <v>45758</v>
      </c>
      <c r="J379" s="28">
        <f t="shared" si="23"/>
        <v>46123</v>
      </c>
      <c r="K379" s="14">
        <f t="shared" ca="1" si="22"/>
        <v>-39</v>
      </c>
      <c r="L379" s="7"/>
    </row>
    <row r="380" spans="1:12" x14ac:dyDescent="0.3">
      <c r="A380" s="86"/>
      <c r="B380" s="12">
        <v>451</v>
      </c>
      <c r="C380" s="7" t="s">
        <v>391</v>
      </c>
      <c r="D380" s="31">
        <v>45041</v>
      </c>
      <c r="E380" s="31">
        <v>45041</v>
      </c>
      <c r="F380" s="28">
        <f t="shared" si="24"/>
        <v>45407</v>
      </c>
      <c r="G380" s="31">
        <v>45393</v>
      </c>
      <c r="H380" s="28">
        <f t="shared" si="25"/>
        <v>45758</v>
      </c>
      <c r="I380" s="31">
        <v>45758</v>
      </c>
      <c r="J380" s="28">
        <f t="shared" si="23"/>
        <v>46123</v>
      </c>
      <c r="K380" s="14">
        <f t="shared" ref="K380:K383" ca="1" si="28">J380-TODAY()</f>
        <v>-39</v>
      </c>
      <c r="L380" s="7"/>
    </row>
    <row r="381" spans="1:12" x14ac:dyDescent="0.3">
      <c r="A381" s="86"/>
      <c r="B381" s="12">
        <v>452</v>
      </c>
      <c r="C381" s="7" t="s">
        <v>392</v>
      </c>
      <c r="D381" s="31">
        <v>45041</v>
      </c>
      <c r="E381" s="31">
        <v>45041</v>
      </c>
      <c r="F381" s="28">
        <f t="shared" si="24"/>
        <v>45407</v>
      </c>
      <c r="G381" s="31">
        <v>45393</v>
      </c>
      <c r="H381" s="28">
        <f t="shared" si="25"/>
        <v>45758</v>
      </c>
      <c r="I381" s="31">
        <v>45758</v>
      </c>
      <c r="J381" s="28">
        <f t="shared" si="23"/>
        <v>46123</v>
      </c>
      <c r="K381" s="14">
        <f t="shared" ca="1" si="28"/>
        <v>-39</v>
      </c>
      <c r="L381" s="7"/>
    </row>
    <row r="382" spans="1:12" x14ac:dyDescent="0.3">
      <c r="A382" s="86"/>
      <c r="B382" s="12">
        <v>454</v>
      </c>
      <c r="C382" s="7" t="s">
        <v>393</v>
      </c>
      <c r="D382" s="31">
        <v>45041</v>
      </c>
      <c r="E382" s="31">
        <v>45041</v>
      </c>
      <c r="F382" s="28">
        <f t="shared" si="24"/>
        <v>45407</v>
      </c>
      <c r="G382" s="31">
        <v>45393</v>
      </c>
      <c r="H382" s="28">
        <f t="shared" si="25"/>
        <v>45758</v>
      </c>
      <c r="I382" s="31">
        <v>45758</v>
      </c>
      <c r="J382" s="28">
        <f t="shared" si="23"/>
        <v>46123</v>
      </c>
      <c r="K382" s="14">
        <f t="shared" ca="1" si="28"/>
        <v>-39</v>
      </c>
      <c r="L382" s="7"/>
    </row>
    <row r="383" spans="1:12" x14ac:dyDescent="0.3">
      <c r="A383" s="86"/>
      <c r="B383" s="12">
        <v>471</v>
      </c>
      <c r="C383" s="7" t="s">
        <v>394</v>
      </c>
      <c r="D383" s="31">
        <v>45041</v>
      </c>
      <c r="E383" s="31">
        <v>45041</v>
      </c>
      <c r="F383" s="28">
        <f t="shared" si="24"/>
        <v>45407</v>
      </c>
      <c r="G383" s="31">
        <v>45393</v>
      </c>
      <c r="H383" s="28">
        <f t="shared" si="25"/>
        <v>45758</v>
      </c>
      <c r="I383" s="31">
        <v>45758</v>
      </c>
      <c r="J383" s="28">
        <f t="shared" si="23"/>
        <v>46123</v>
      </c>
      <c r="K383" s="14">
        <f t="shared" ca="1" si="28"/>
        <v>-39</v>
      </c>
      <c r="L383" s="7"/>
    </row>
  </sheetData>
  <mergeCells count="21">
    <mergeCell ref="A316:A350"/>
    <mergeCell ref="L316:L350"/>
    <mergeCell ref="A187:A289"/>
    <mergeCell ref="L200:L289"/>
    <mergeCell ref="A351:A383"/>
    <mergeCell ref="L186:L199"/>
    <mergeCell ref="A290:A315"/>
    <mergeCell ref="L290:L315"/>
    <mergeCell ref="K1:K2"/>
    <mergeCell ref="L1:L2"/>
    <mergeCell ref="A1:A2"/>
    <mergeCell ref="B1:B2"/>
    <mergeCell ref="C1:C2"/>
    <mergeCell ref="D1:D2"/>
    <mergeCell ref="E1:F1"/>
    <mergeCell ref="I1:J1"/>
    <mergeCell ref="A3:A81"/>
    <mergeCell ref="A82:A121"/>
    <mergeCell ref="A153:A186"/>
    <mergeCell ref="A122:A152"/>
    <mergeCell ref="G1:H1"/>
  </mergeCells>
  <conditionalFormatting sqref="K3:K383">
    <cfRule type="cellIs" dxfId="27" priority="1" operator="lessThan">
      <formula>0</formula>
    </cfRule>
    <cfRule type="cellIs" dxfId="26" priority="2" operator="between">
      <formula>0</formula>
      <formula>20</formula>
    </cfRule>
    <cfRule type="cellIs" dxfId="25" priority="3" operator="greaterThan">
      <formula>20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749992370372631"/>
  </sheetPr>
  <dimension ref="A1:L28"/>
  <sheetViews>
    <sheetView showGridLines="0" zoomScale="85" zoomScaleNormal="85" workbookViewId="0">
      <selection activeCell="I14" sqref="I14"/>
    </sheetView>
  </sheetViews>
  <sheetFormatPr baseColWidth="10" defaultColWidth="11" defaultRowHeight="13" x14ac:dyDescent="0.3"/>
  <cols>
    <col min="1" max="1" width="12.453125" style="5" bestFit="1" customWidth="1"/>
    <col min="2" max="2" width="12.453125" style="13" bestFit="1" customWidth="1"/>
    <col min="3" max="3" width="16.54296875" style="5" bestFit="1" customWidth="1"/>
    <col min="4" max="4" width="14.08984375" style="5" hidden="1" customWidth="1"/>
    <col min="5" max="5" width="18" style="13" hidden="1" customWidth="1"/>
    <col min="6" max="6" width="18.453125" style="5" hidden="1" customWidth="1"/>
    <col min="7" max="7" width="18" style="5" hidden="1" customWidth="1"/>
    <col min="8" max="8" width="18.453125" style="5" hidden="1" customWidth="1"/>
    <col min="9" max="9" width="18" style="5" bestFit="1" customWidth="1"/>
    <col min="10" max="10" width="18.453125" style="5" bestFit="1" customWidth="1"/>
    <col min="11" max="11" width="13.90625" style="5" bestFit="1" customWidth="1"/>
    <col min="12" max="12" width="74.54296875"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x14ac:dyDescent="0.3">
      <c r="A3" s="7" t="s">
        <v>395</v>
      </c>
      <c r="B3" s="18">
        <v>4101</v>
      </c>
      <c r="C3" s="7" t="s">
        <v>396</v>
      </c>
      <c r="D3" s="36">
        <v>45079</v>
      </c>
      <c r="E3" s="36">
        <v>45079</v>
      </c>
      <c r="F3" s="28">
        <f>DATE((YEAR(E3)+1),MONTH(E3),DAY(E3))</f>
        <v>45445</v>
      </c>
      <c r="G3" s="36">
        <v>45445</v>
      </c>
      <c r="H3" s="28">
        <f>DATE((YEAR(G3)+1),MONTH(G3),DAY(G3))</f>
        <v>45810</v>
      </c>
      <c r="I3" s="36">
        <v>45810</v>
      </c>
      <c r="J3" s="28">
        <f>DATE((YEAR(I3)+1),MONTH(I3),DAY(I3))</f>
        <v>46175</v>
      </c>
      <c r="K3" s="14">
        <f ca="1">J3-TODAY()</f>
        <v>13</v>
      </c>
      <c r="L3" s="7" t="s">
        <v>1203</v>
      </c>
    </row>
    <row r="4" spans="1:12" x14ac:dyDescent="0.3">
      <c r="A4" s="7" t="s">
        <v>397</v>
      </c>
      <c r="B4" s="18">
        <v>4102</v>
      </c>
      <c r="C4" s="7" t="s">
        <v>398</v>
      </c>
      <c r="D4" s="36">
        <v>45250</v>
      </c>
      <c r="E4" s="36">
        <v>44885</v>
      </c>
      <c r="F4" s="28">
        <f t="shared" ref="F4:F28" si="0">DATE((YEAR(E4)+1),MONTH(E4),DAY(E4))</f>
        <v>45250</v>
      </c>
      <c r="G4" s="36">
        <v>45611</v>
      </c>
      <c r="H4" s="28">
        <f t="shared" ref="H4:H28" si="1">DATE((YEAR(G4)+1),MONTH(G4),DAY(G4))</f>
        <v>45976</v>
      </c>
      <c r="I4" s="36">
        <v>45976</v>
      </c>
      <c r="J4" s="28">
        <f t="shared" ref="J4:J8" si="2">DATE((YEAR(I4)+1),MONTH(I4),DAY(I4))</f>
        <v>46341</v>
      </c>
      <c r="K4" s="14">
        <f t="shared" ref="K4:K28" ca="1" si="3">J4-TODAY()</f>
        <v>179</v>
      </c>
      <c r="L4" s="7"/>
    </row>
    <row r="5" spans="1:12" x14ac:dyDescent="0.3">
      <c r="A5" s="7" t="s">
        <v>399</v>
      </c>
      <c r="B5" s="18">
        <v>4103</v>
      </c>
      <c r="C5" s="7" t="s">
        <v>400</v>
      </c>
      <c r="D5" s="36">
        <v>45198</v>
      </c>
      <c r="E5" s="36">
        <v>44811</v>
      </c>
      <c r="F5" s="28">
        <f t="shared" si="0"/>
        <v>45176</v>
      </c>
      <c r="G5" s="36">
        <v>45564</v>
      </c>
      <c r="H5" s="28">
        <f t="shared" si="1"/>
        <v>45929</v>
      </c>
      <c r="I5" s="36">
        <v>45929</v>
      </c>
      <c r="J5" s="28">
        <f t="shared" si="2"/>
        <v>46294</v>
      </c>
      <c r="K5" s="14">
        <f t="shared" ca="1" si="3"/>
        <v>132</v>
      </c>
      <c r="L5" s="7"/>
    </row>
    <row r="6" spans="1:12" x14ac:dyDescent="0.3">
      <c r="A6" s="7" t="s">
        <v>401</v>
      </c>
      <c r="B6" s="18">
        <v>4104</v>
      </c>
      <c r="C6" s="7" t="s">
        <v>402</v>
      </c>
      <c r="D6" s="36">
        <v>45126</v>
      </c>
      <c r="E6" s="36">
        <v>45126</v>
      </c>
      <c r="F6" s="28">
        <f t="shared" si="0"/>
        <v>45492</v>
      </c>
      <c r="G6" s="36">
        <v>45485</v>
      </c>
      <c r="H6" s="28">
        <f t="shared" si="1"/>
        <v>45850</v>
      </c>
      <c r="I6" s="36">
        <v>45840</v>
      </c>
      <c r="J6" s="28">
        <f t="shared" si="2"/>
        <v>46205</v>
      </c>
      <c r="K6" s="14">
        <f t="shared" ca="1" si="3"/>
        <v>43</v>
      </c>
      <c r="L6" s="7"/>
    </row>
    <row r="7" spans="1:12" x14ac:dyDescent="0.3">
      <c r="A7" s="7" t="s">
        <v>403</v>
      </c>
      <c r="B7" s="18">
        <v>6101</v>
      </c>
      <c r="C7" s="7" t="s">
        <v>404</v>
      </c>
      <c r="D7" s="36">
        <v>45156</v>
      </c>
      <c r="E7" s="36">
        <v>44793</v>
      </c>
      <c r="F7" s="28">
        <f t="shared" si="0"/>
        <v>45158</v>
      </c>
      <c r="G7" s="36">
        <v>45513</v>
      </c>
      <c r="H7" s="28">
        <f t="shared" si="1"/>
        <v>45878</v>
      </c>
      <c r="I7" s="36">
        <v>45871</v>
      </c>
      <c r="J7" s="28">
        <f t="shared" si="2"/>
        <v>46236</v>
      </c>
      <c r="K7" s="14">
        <f t="shared" ca="1" si="3"/>
        <v>74</v>
      </c>
      <c r="L7" s="7"/>
    </row>
    <row r="8" spans="1:12" x14ac:dyDescent="0.3">
      <c r="A8" s="7" t="s">
        <v>405</v>
      </c>
      <c r="B8" s="18">
        <v>5101</v>
      </c>
      <c r="C8" s="7" t="s">
        <v>406</v>
      </c>
      <c r="D8" s="36">
        <v>45174</v>
      </c>
      <c r="E8" s="36">
        <v>44809</v>
      </c>
      <c r="F8" s="28">
        <f t="shared" si="0"/>
        <v>45174</v>
      </c>
      <c r="G8" s="36">
        <v>45532</v>
      </c>
      <c r="H8" s="28">
        <f t="shared" si="1"/>
        <v>45897</v>
      </c>
      <c r="I8" s="36">
        <v>45878</v>
      </c>
      <c r="J8" s="28">
        <f t="shared" si="2"/>
        <v>46243</v>
      </c>
      <c r="K8" s="14">
        <f t="shared" ca="1" si="3"/>
        <v>81</v>
      </c>
      <c r="L8" s="7"/>
    </row>
    <row r="9" spans="1:12" x14ac:dyDescent="0.3">
      <c r="A9" s="7" t="s">
        <v>407</v>
      </c>
      <c r="B9" s="18">
        <v>6105</v>
      </c>
      <c r="C9" s="7" t="s">
        <v>408</v>
      </c>
      <c r="D9" s="36">
        <v>45210</v>
      </c>
      <c r="E9" s="36">
        <v>44859</v>
      </c>
      <c r="F9" s="28">
        <f t="shared" si="0"/>
        <v>45224</v>
      </c>
      <c r="G9" s="36">
        <v>45575</v>
      </c>
      <c r="H9" s="28">
        <f>DATE((YEAR(G9)+1),MONTH(G9),DAY(G9))</f>
        <v>45940</v>
      </c>
      <c r="I9" s="36">
        <v>45940</v>
      </c>
      <c r="J9" s="28">
        <f>DATE((YEAR(I9)+1),MONTH(I9),DAY(I9))</f>
        <v>46305</v>
      </c>
      <c r="K9" s="14">
        <f t="shared" ca="1" si="3"/>
        <v>143</v>
      </c>
      <c r="L9" s="7"/>
    </row>
    <row r="10" spans="1:12" ht="12.75" customHeight="1" x14ac:dyDescent="0.3">
      <c r="A10" s="7" t="s">
        <v>409</v>
      </c>
      <c r="B10" s="18">
        <v>6106</v>
      </c>
      <c r="C10" s="7" t="s">
        <v>410</v>
      </c>
      <c r="D10" s="36">
        <v>45001</v>
      </c>
      <c r="E10" s="36">
        <v>45001</v>
      </c>
      <c r="F10" s="28">
        <f t="shared" si="0"/>
        <v>45367</v>
      </c>
      <c r="G10" s="36">
        <v>45348</v>
      </c>
      <c r="H10" s="28">
        <f t="shared" si="1"/>
        <v>45714</v>
      </c>
      <c r="I10" s="36">
        <v>46079</v>
      </c>
      <c r="J10" s="28">
        <f t="shared" ref="J10:J28" si="4">DATE((YEAR(I10)+1),MONTH(I10),DAY(I10))</f>
        <v>46444</v>
      </c>
      <c r="K10" s="14">
        <f t="shared" ca="1" si="3"/>
        <v>282</v>
      </c>
      <c r="L10" s="23"/>
    </row>
    <row r="11" spans="1:12" x14ac:dyDescent="0.3">
      <c r="A11" s="7" t="s">
        <v>411</v>
      </c>
      <c r="B11" s="18">
        <v>6102</v>
      </c>
      <c r="C11" s="7" t="s">
        <v>412</v>
      </c>
      <c r="D11" s="36">
        <v>45122</v>
      </c>
      <c r="E11" s="36">
        <v>45122</v>
      </c>
      <c r="F11" s="28">
        <f t="shared" si="0"/>
        <v>45488</v>
      </c>
      <c r="G11" s="36">
        <v>45485</v>
      </c>
      <c r="H11" s="28">
        <f t="shared" si="1"/>
        <v>45850</v>
      </c>
      <c r="I11" s="36">
        <v>45847</v>
      </c>
      <c r="J11" s="28">
        <f t="shared" si="4"/>
        <v>46212</v>
      </c>
      <c r="K11" s="14">
        <f t="shared" ca="1" si="3"/>
        <v>50</v>
      </c>
      <c r="L11" s="7"/>
    </row>
    <row r="12" spans="1:12" x14ac:dyDescent="0.3">
      <c r="A12" s="7" t="s">
        <v>413</v>
      </c>
      <c r="B12" s="18">
        <v>5102</v>
      </c>
      <c r="C12" s="7" t="s">
        <v>414</v>
      </c>
      <c r="D12" s="36">
        <v>45055</v>
      </c>
      <c r="E12" s="36">
        <v>45055</v>
      </c>
      <c r="F12" s="28">
        <f t="shared" si="0"/>
        <v>45421</v>
      </c>
      <c r="G12" s="36">
        <v>45420</v>
      </c>
      <c r="H12" s="28">
        <f t="shared" si="1"/>
        <v>45785</v>
      </c>
      <c r="I12" s="36">
        <v>45785</v>
      </c>
      <c r="J12" s="28">
        <f t="shared" si="4"/>
        <v>46150</v>
      </c>
      <c r="K12" s="14">
        <f t="shared" ca="1" si="3"/>
        <v>-12</v>
      </c>
      <c r="L12" s="7" t="s">
        <v>1103</v>
      </c>
    </row>
    <row r="13" spans="1:12" x14ac:dyDescent="0.3">
      <c r="A13" s="7" t="s">
        <v>415</v>
      </c>
      <c r="B13" s="18">
        <v>5103</v>
      </c>
      <c r="C13" s="7" t="s">
        <v>416</v>
      </c>
      <c r="D13" s="36">
        <v>45072</v>
      </c>
      <c r="E13" s="36">
        <v>45072</v>
      </c>
      <c r="F13" s="28">
        <f t="shared" si="0"/>
        <v>45438</v>
      </c>
      <c r="G13" s="36">
        <v>45411</v>
      </c>
      <c r="H13" s="28">
        <f t="shared" si="1"/>
        <v>45776</v>
      </c>
      <c r="I13" s="36">
        <v>45769</v>
      </c>
      <c r="J13" s="28">
        <f t="shared" si="4"/>
        <v>46134</v>
      </c>
      <c r="K13" s="14">
        <f t="shared" ca="1" si="3"/>
        <v>-28</v>
      </c>
      <c r="L13" s="7" t="s">
        <v>1103</v>
      </c>
    </row>
    <row r="14" spans="1:12" x14ac:dyDescent="0.3">
      <c r="A14" s="7" t="s">
        <v>417</v>
      </c>
      <c r="B14" s="18">
        <v>5109</v>
      </c>
      <c r="C14" s="7" t="s">
        <v>418</v>
      </c>
      <c r="D14" s="36">
        <v>45265</v>
      </c>
      <c r="E14" s="36">
        <v>44900</v>
      </c>
      <c r="F14" s="28">
        <f t="shared" si="0"/>
        <v>45265</v>
      </c>
      <c r="G14" s="36">
        <v>45631</v>
      </c>
      <c r="H14" s="28">
        <f t="shared" si="1"/>
        <v>45996</v>
      </c>
      <c r="I14" s="36">
        <v>45992</v>
      </c>
      <c r="J14" s="28">
        <f t="shared" si="4"/>
        <v>46357</v>
      </c>
      <c r="K14" s="14">
        <f t="shared" ca="1" si="3"/>
        <v>195</v>
      </c>
      <c r="L14" s="7"/>
    </row>
    <row r="15" spans="1:12" x14ac:dyDescent="0.3">
      <c r="A15" s="7" t="s">
        <v>419</v>
      </c>
      <c r="B15" s="18">
        <v>4106</v>
      </c>
      <c r="C15" s="7" t="s">
        <v>420</v>
      </c>
      <c r="D15" s="36">
        <v>45134</v>
      </c>
      <c r="E15" s="36">
        <v>45134</v>
      </c>
      <c r="F15" s="28">
        <f t="shared" si="0"/>
        <v>45500</v>
      </c>
      <c r="G15" s="36">
        <v>45503</v>
      </c>
      <c r="H15" s="28">
        <f t="shared" si="1"/>
        <v>45868</v>
      </c>
      <c r="I15" s="36">
        <v>45831</v>
      </c>
      <c r="J15" s="28">
        <f t="shared" si="4"/>
        <v>46196</v>
      </c>
      <c r="K15" s="14">
        <f t="shared" ca="1" si="3"/>
        <v>34</v>
      </c>
      <c r="L15" s="7"/>
    </row>
    <row r="16" spans="1:12" x14ac:dyDescent="0.3">
      <c r="A16" s="7" t="s">
        <v>421</v>
      </c>
      <c r="B16" s="18">
        <v>4107</v>
      </c>
      <c r="C16" s="7" t="s">
        <v>422</v>
      </c>
      <c r="D16" s="36">
        <v>45147</v>
      </c>
      <c r="E16" s="36">
        <v>45147</v>
      </c>
      <c r="F16" s="28">
        <f t="shared" si="0"/>
        <v>45513</v>
      </c>
      <c r="G16" s="36">
        <v>45513</v>
      </c>
      <c r="H16" s="28">
        <f t="shared" si="1"/>
        <v>45878</v>
      </c>
      <c r="I16" s="36">
        <v>45877</v>
      </c>
      <c r="J16" s="28">
        <f t="shared" si="4"/>
        <v>46242</v>
      </c>
      <c r="K16" s="14">
        <f t="shared" ca="1" si="3"/>
        <v>80</v>
      </c>
      <c r="L16" s="7"/>
    </row>
    <row r="17" spans="1:12" x14ac:dyDescent="0.3">
      <c r="A17" s="7" t="s">
        <v>423</v>
      </c>
      <c r="B17" s="18">
        <v>4108</v>
      </c>
      <c r="C17" s="7" t="s">
        <v>424</v>
      </c>
      <c r="D17" s="36">
        <v>45155</v>
      </c>
      <c r="E17" s="36">
        <v>44790</v>
      </c>
      <c r="F17" s="28">
        <f t="shared" si="0"/>
        <v>45155</v>
      </c>
      <c r="G17" s="36">
        <v>45498</v>
      </c>
      <c r="H17" s="28">
        <f t="shared" si="1"/>
        <v>45863</v>
      </c>
      <c r="I17" s="36">
        <v>45863</v>
      </c>
      <c r="J17" s="28">
        <f t="shared" si="4"/>
        <v>46228</v>
      </c>
      <c r="K17" s="14">
        <f t="shared" ca="1" si="3"/>
        <v>66</v>
      </c>
      <c r="L17" s="7"/>
    </row>
    <row r="18" spans="1:12" x14ac:dyDescent="0.3">
      <c r="A18" s="7" t="s">
        <v>425</v>
      </c>
      <c r="B18" s="18">
        <v>5104</v>
      </c>
      <c r="C18" s="7" t="s">
        <v>426</v>
      </c>
      <c r="D18" s="36">
        <v>45112</v>
      </c>
      <c r="E18" s="36">
        <v>45112</v>
      </c>
      <c r="F18" s="28">
        <f t="shared" si="0"/>
        <v>45478</v>
      </c>
      <c r="G18" s="36">
        <v>45478</v>
      </c>
      <c r="H18" s="28">
        <f t="shared" si="1"/>
        <v>45843</v>
      </c>
      <c r="I18" s="36">
        <v>45843</v>
      </c>
      <c r="J18" s="28">
        <f t="shared" si="4"/>
        <v>46208</v>
      </c>
      <c r="K18" s="14">
        <f t="shared" ca="1" si="3"/>
        <v>46</v>
      </c>
      <c r="L18" s="7"/>
    </row>
    <row r="19" spans="1:12" x14ac:dyDescent="0.3">
      <c r="A19" s="7" t="s">
        <v>427</v>
      </c>
      <c r="B19" s="18">
        <v>5105</v>
      </c>
      <c r="C19" s="7" t="s">
        <v>428</v>
      </c>
      <c r="D19" s="36">
        <v>45083</v>
      </c>
      <c r="E19" s="36">
        <v>45083</v>
      </c>
      <c r="F19" s="28">
        <f t="shared" si="0"/>
        <v>45449</v>
      </c>
      <c r="G19" s="36">
        <v>45449</v>
      </c>
      <c r="H19" s="28">
        <f t="shared" si="1"/>
        <v>45814</v>
      </c>
      <c r="I19" s="36">
        <v>45812</v>
      </c>
      <c r="J19" s="28">
        <f t="shared" si="4"/>
        <v>46177</v>
      </c>
      <c r="K19" s="14">
        <f t="shared" ca="1" si="3"/>
        <v>15</v>
      </c>
      <c r="L19" s="7" t="s">
        <v>1203</v>
      </c>
    </row>
    <row r="20" spans="1:12" x14ac:dyDescent="0.3">
      <c r="A20" s="7" t="s">
        <v>429</v>
      </c>
      <c r="B20" s="18">
        <v>4110</v>
      </c>
      <c r="C20" s="7" t="s">
        <v>430</v>
      </c>
      <c r="D20" s="36">
        <v>45107</v>
      </c>
      <c r="E20" s="36">
        <v>45107</v>
      </c>
      <c r="F20" s="28">
        <f t="shared" si="0"/>
        <v>45473</v>
      </c>
      <c r="G20" s="36">
        <v>45473</v>
      </c>
      <c r="H20" s="28">
        <f t="shared" si="1"/>
        <v>45838</v>
      </c>
      <c r="I20" s="36">
        <v>45836</v>
      </c>
      <c r="J20" s="28">
        <f t="shared" si="4"/>
        <v>46201</v>
      </c>
      <c r="K20" s="14">
        <f t="shared" ca="1" si="3"/>
        <v>39</v>
      </c>
      <c r="L20" s="7" t="s">
        <v>1203</v>
      </c>
    </row>
    <row r="21" spans="1:12" x14ac:dyDescent="0.3">
      <c r="A21" s="7" t="s">
        <v>431</v>
      </c>
      <c r="B21" s="18">
        <v>4112</v>
      </c>
      <c r="C21" s="7" t="s">
        <v>432</v>
      </c>
      <c r="D21" s="36">
        <v>45261</v>
      </c>
      <c r="E21" s="36">
        <v>44896</v>
      </c>
      <c r="F21" s="28">
        <f t="shared" si="0"/>
        <v>45261</v>
      </c>
      <c r="G21" s="36">
        <v>45627</v>
      </c>
      <c r="H21" s="28">
        <f t="shared" si="1"/>
        <v>45992</v>
      </c>
      <c r="I21" s="36">
        <v>45987</v>
      </c>
      <c r="J21" s="28">
        <f t="shared" si="4"/>
        <v>46352</v>
      </c>
      <c r="K21" s="14">
        <f t="shared" ca="1" si="3"/>
        <v>190</v>
      </c>
      <c r="L21" s="7"/>
    </row>
    <row r="22" spans="1:12" x14ac:dyDescent="0.3">
      <c r="A22" s="7" t="s">
        <v>433</v>
      </c>
      <c r="B22" s="18">
        <v>4111</v>
      </c>
      <c r="C22" s="7" t="s">
        <v>434</v>
      </c>
      <c r="D22" s="36">
        <v>45098</v>
      </c>
      <c r="E22" s="36">
        <v>45098</v>
      </c>
      <c r="F22" s="28">
        <f t="shared" si="0"/>
        <v>45464</v>
      </c>
      <c r="G22" s="36">
        <v>45463</v>
      </c>
      <c r="H22" s="28">
        <f t="shared" si="1"/>
        <v>45828</v>
      </c>
      <c r="I22" s="36">
        <v>45828</v>
      </c>
      <c r="J22" s="28">
        <f t="shared" si="4"/>
        <v>46193</v>
      </c>
      <c r="K22" s="14">
        <f t="shared" ca="1" si="3"/>
        <v>31</v>
      </c>
      <c r="L22" s="7" t="s">
        <v>1203</v>
      </c>
    </row>
    <row r="23" spans="1:12" x14ac:dyDescent="0.3">
      <c r="A23" s="7" t="s">
        <v>435</v>
      </c>
      <c r="B23" s="18">
        <v>5111</v>
      </c>
      <c r="C23" s="7" t="s">
        <v>436</v>
      </c>
      <c r="D23" s="36">
        <v>45206</v>
      </c>
      <c r="E23" s="36">
        <v>44841</v>
      </c>
      <c r="F23" s="28">
        <f t="shared" si="0"/>
        <v>45206</v>
      </c>
      <c r="G23" s="36">
        <v>45566</v>
      </c>
      <c r="H23" s="28">
        <f t="shared" si="1"/>
        <v>45931</v>
      </c>
      <c r="I23" s="36">
        <v>45931</v>
      </c>
      <c r="J23" s="28">
        <f t="shared" si="4"/>
        <v>46296</v>
      </c>
      <c r="K23" s="14">
        <f t="shared" ca="1" si="3"/>
        <v>134</v>
      </c>
      <c r="L23" s="7"/>
    </row>
    <row r="24" spans="1:12" x14ac:dyDescent="0.3">
      <c r="A24" s="7" t="s">
        <v>437</v>
      </c>
      <c r="B24" s="18">
        <v>5110</v>
      </c>
      <c r="C24" s="7" t="s">
        <v>438</v>
      </c>
      <c r="D24" s="36">
        <v>45226</v>
      </c>
      <c r="E24" s="36">
        <v>44883</v>
      </c>
      <c r="F24" s="28">
        <f t="shared" si="0"/>
        <v>45248</v>
      </c>
      <c r="G24" s="36">
        <v>45591</v>
      </c>
      <c r="H24" s="28">
        <f t="shared" si="1"/>
        <v>45956</v>
      </c>
      <c r="I24" s="36">
        <v>45955</v>
      </c>
      <c r="J24" s="28">
        <f t="shared" si="4"/>
        <v>46320</v>
      </c>
      <c r="K24" s="14">
        <f t="shared" ca="1" si="3"/>
        <v>158</v>
      </c>
      <c r="L24" s="7"/>
    </row>
    <row r="25" spans="1:12" x14ac:dyDescent="0.3">
      <c r="A25" s="7" t="s">
        <v>439</v>
      </c>
      <c r="B25" s="18">
        <v>6103</v>
      </c>
      <c r="C25" s="7" t="s">
        <v>440</v>
      </c>
      <c r="D25" s="36">
        <v>45079</v>
      </c>
      <c r="E25" s="36">
        <v>45079</v>
      </c>
      <c r="F25" s="28">
        <f t="shared" si="0"/>
        <v>45445</v>
      </c>
      <c r="G25" s="36">
        <v>45445</v>
      </c>
      <c r="H25" s="28">
        <f t="shared" si="1"/>
        <v>45810</v>
      </c>
      <c r="I25" s="36">
        <v>45807</v>
      </c>
      <c r="J25" s="28">
        <f t="shared" si="4"/>
        <v>46172</v>
      </c>
      <c r="K25" s="14">
        <f t="shared" ca="1" si="3"/>
        <v>10</v>
      </c>
      <c r="L25" s="7" t="s">
        <v>1203</v>
      </c>
    </row>
    <row r="26" spans="1:12" x14ac:dyDescent="0.3">
      <c r="A26" s="7" t="s">
        <v>441</v>
      </c>
      <c r="B26" s="18">
        <v>4113</v>
      </c>
      <c r="C26" s="7" t="s">
        <v>442</v>
      </c>
      <c r="D26" s="36">
        <v>45289</v>
      </c>
      <c r="E26" s="36">
        <v>44900</v>
      </c>
      <c r="F26" s="28">
        <f t="shared" si="0"/>
        <v>45265</v>
      </c>
      <c r="G26" s="36">
        <v>45625</v>
      </c>
      <c r="H26" s="28">
        <f t="shared" si="1"/>
        <v>45990</v>
      </c>
      <c r="I26" s="36">
        <v>45990</v>
      </c>
      <c r="J26" s="28">
        <f t="shared" si="4"/>
        <v>46355</v>
      </c>
      <c r="K26" s="14">
        <f t="shared" ca="1" si="3"/>
        <v>193</v>
      </c>
      <c r="L26" s="7"/>
    </row>
    <row r="27" spans="1:12" x14ac:dyDescent="0.3">
      <c r="A27" s="7" t="s">
        <v>443</v>
      </c>
      <c r="B27" s="18">
        <v>6104</v>
      </c>
      <c r="C27" s="7" t="s">
        <v>444</v>
      </c>
      <c r="D27" s="36">
        <v>45169</v>
      </c>
      <c r="E27" s="36">
        <v>44818</v>
      </c>
      <c r="F27" s="28">
        <f t="shared" si="0"/>
        <v>45183</v>
      </c>
      <c r="G27" s="36">
        <v>45532</v>
      </c>
      <c r="H27" s="28">
        <f t="shared" si="1"/>
        <v>45897</v>
      </c>
      <c r="I27" s="36">
        <v>45897</v>
      </c>
      <c r="J27" s="28">
        <f t="shared" si="4"/>
        <v>46262</v>
      </c>
      <c r="K27" s="14">
        <f t="shared" ca="1" si="3"/>
        <v>100</v>
      </c>
      <c r="L27" s="7"/>
    </row>
    <row r="28" spans="1:12" x14ac:dyDescent="0.3">
      <c r="A28" s="7" t="s">
        <v>445</v>
      </c>
      <c r="B28" s="18">
        <v>5108</v>
      </c>
      <c r="C28" s="7" t="s">
        <v>446</v>
      </c>
      <c r="D28" s="36">
        <v>45133</v>
      </c>
      <c r="E28" s="36">
        <v>45133</v>
      </c>
      <c r="F28" s="28">
        <f t="shared" si="0"/>
        <v>45499</v>
      </c>
      <c r="G28" s="36">
        <v>45497</v>
      </c>
      <c r="H28" s="28">
        <f t="shared" si="1"/>
        <v>45862</v>
      </c>
      <c r="I28" s="36">
        <v>45856</v>
      </c>
      <c r="J28" s="28">
        <f t="shared" si="4"/>
        <v>46221</v>
      </c>
      <c r="K28" s="14">
        <f t="shared" ca="1" si="3"/>
        <v>59</v>
      </c>
      <c r="L28" s="7"/>
    </row>
  </sheetData>
  <mergeCells count="9">
    <mergeCell ref="K1:K2"/>
    <mergeCell ref="L1:L2"/>
    <mergeCell ref="A1:A2"/>
    <mergeCell ref="B1:B2"/>
    <mergeCell ref="C1:C2"/>
    <mergeCell ref="D1:D2"/>
    <mergeCell ref="E1:F1"/>
    <mergeCell ref="G1:H1"/>
    <mergeCell ref="I1:J1"/>
  </mergeCells>
  <conditionalFormatting sqref="K3:K28">
    <cfRule type="cellIs" dxfId="24" priority="1" operator="lessThan">
      <formula>0</formula>
    </cfRule>
    <cfRule type="cellIs" dxfId="23" priority="2" operator="between">
      <formula>0</formula>
      <formula>20</formula>
    </cfRule>
    <cfRule type="cellIs" dxfId="22" priority="3" operator="greaterThan">
      <formula>20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49992370372631"/>
  </sheetPr>
  <dimension ref="A1:P75"/>
  <sheetViews>
    <sheetView showGridLines="0" zoomScaleNormal="100" workbookViewId="0">
      <selection activeCell="L11" sqref="L11"/>
    </sheetView>
  </sheetViews>
  <sheetFormatPr baseColWidth="10" defaultColWidth="11" defaultRowHeight="13" x14ac:dyDescent="0.3"/>
  <cols>
    <col min="1" max="1" width="13" style="5" bestFit="1" customWidth="1"/>
    <col min="2" max="2" width="12.453125" style="5" bestFit="1" customWidth="1"/>
    <col min="3" max="3" width="19.453125" style="5" bestFit="1" customWidth="1"/>
    <col min="4" max="4" width="14.08984375" style="5" hidden="1" customWidth="1"/>
    <col min="5" max="5" width="18" style="5" hidden="1" customWidth="1"/>
    <col min="6" max="6" width="18.453125" style="5" hidden="1" customWidth="1"/>
    <col min="7" max="7" width="18" style="10" hidden="1" customWidth="1"/>
    <col min="8" max="8" width="18.453125" style="5" hidden="1" customWidth="1"/>
    <col min="9" max="9" width="18" style="10" bestFit="1" customWidth="1"/>
    <col min="10" max="10" width="18.453125" style="5" bestFit="1" customWidth="1"/>
    <col min="11" max="11" width="13.90625" style="5" bestFit="1" customWidth="1"/>
    <col min="12" max="12" width="24.90625" style="5" customWidth="1"/>
    <col min="13" max="16384" width="11" style="5"/>
  </cols>
  <sheetData>
    <row r="1" spans="1:16" x14ac:dyDescent="0.3">
      <c r="A1" s="79" t="s">
        <v>0</v>
      </c>
      <c r="B1" s="79" t="s">
        <v>56</v>
      </c>
      <c r="C1" s="79" t="s">
        <v>1</v>
      </c>
      <c r="D1" s="80" t="s">
        <v>2</v>
      </c>
      <c r="E1" s="79">
        <v>2023</v>
      </c>
      <c r="F1" s="79"/>
      <c r="G1" s="79">
        <v>2024</v>
      </c>
      <c r="H1" s="79"/>
      <c r="I1" s="79">
        <v>2026</v>
      </c>
      <c r="J1" s="79"/>
      <c r="K1" s="79" t="s">
        <v>3</v>
      </c>
      <c r="L1" s="79" t="s">
        <v>4</v>
      </c>
      <c r="M1" s="5" t="s">
        <v>835</v>
      </c>
    </row>
    <row r="2" spans="1:16" x14ac:dyDescent="0.3">
      <c r="A2" s="79"/>
      <c r="B2" s="79"/>
      <c r="C2" s="79"/>
      <c r="D2" s="80"/>
      <c r="E2" s="4" t="s">
        <v>5</v>
      </c>
      <c r="F2" s="4" t="s">
        <v>6</v>
      </c>
      <c r="G2" s="4" t="s">
        <v>5</v>
      </c>
      <c r="H2" s="4" t="s">
        <v>6</v>
      </c>
      <c r="I2" s="4" t="s">
        <v>5</v>
      </c>
      <c r="J2" s="4" t="s">
        <v>6</v>
      </c>
      <c r="K2" s="79"/>
      <c r="L2" s="79"/>
    </row>
    <row r="3" spans="1:16" x14ac:dyDescent="0.3">
      <c r="A3" s="7" t="s">
        <v>790</v>
      </c>
      <c r="B3" s="12">
        <v>1092</v>
      </c>
      <c r="C3" s="7" t="s">
        <v>455</v>
      </c>
      <c r="D3" s="49">
        <v>45288</v>
      </c>
      <c r="E3" s="31">
        <v>44917</v>
      </c>
      <c r="F3" s="28">
        <f>DATE((YEAR(E3)+1),MONTH(E3),DAY(E3))</f>
        <v>45282</v>
      </c>
      <c r="G3" s="50">
        <v>45288</v>
      </c>
      <c r="H3" s="47">
        <f>DATE((YEAR(G3)+1),MONTH(G3),DAY(G3))</f>
        <v>45654</v>
      </c>
      <c r="I3" s="32">
        <v>46019</v>
      </c>
      <c r="J3" s="28">
        <f>DATE((YEAR(I3)+1),MONTH(I3),DAY(I3))</f>
        <v>46384</v>
      </c>
      <c r="K3" s="14">
        <f ca="1">J3-TODAY()</f>
        <v>222</v>
      </c>
      <c r="L3" s="7"/>
      <c r="M3" s="5" t="s">
        <v>836</v>
      </c>
      <c r="P3" s="8"/>
    </row>
    <row r="4" spans="1:16" x14ac:dyDescent="0.3">
      <c r="A4" s="94" t="s">
        <v>447</v>
      </c>
      <c r="B4" s="12">
        <v>1097</v>
      </c>
      <c r="C4" s="7" t="s">
        <v>455</v>
      </c>
      <c r="D4" s="49">
        <v>45287</v>
      </c>
      <c r="E4" s="31">
        <v>44907</v>
      </c>
      <c r="F4" s="28">
        <f t="shared" ref="F4:F70" si="0">DATE((YEAR(E4)+1),MONTH(E4),DAY(E4))</f>
        <v>45272</v>
      </c>
      <c r="G4" s="50">
        <v>45652</v>
      </c>
      <c r="H4" s="47">
        <f t="shared" ref="H4:H70" si="1">DATE((YEAR(G4)+1),MONTH(G4),DAY(G4))</f>
        <v>46017</v>
      </c>
      <c r="I4" s="32">
        <v>46017</v>
      </c>
      <c r="J4" s="28">
        <f t="shared" ref="J4:J70" si="2">DATE((YEAR(I4)+1),MONTH(I4),DAY(I4))</f>
        <v>46382</v>
      </c>
      <c r="K4" s="14">
        <f t="shared" ref="K4:K68" ca="1" si="3">J4-TODAY()</f>
        <v>220</v>
      </c>
      <c r="L4" s="7"/>
      <c r="M4" s="5" t="s">
        <v>836</v>
      </c>
      <c r="P4" s="8"/>
    </row>
    <row r="5" spans="1:16" x14ac:dyDescent="0.3">
      <c r="A5" s="95"/>
      <c r="B5" s="12">
        <v>4097</v>
      </c>
      <c r="C5" s="7" t="s">
        <v>455</v>
      </c>
      <c r="D5" s="49">
        <v>45287</v>
      </c>
      <c r="E5" s="31">
        <v>44907</v>
      </c>
      <c r="F5" s="28">
        <f t="shared" si="0"/>
        <v>45272</v>
      </c>
      <c r="G5" s="50">
        <v>45652</v>
      </c>
      <c r="H5" s="47">
        <f t="shared" si="1"/>
        <v>46017</v>
      </c>
      <c r="I5" s="32">
        <v>46017</v>
      </c>
      <c r="J5" s="28">
        <f t="shared" si="2"/>
        <v>46382</v>
      </c>
      <c r="K5" s="14">
        <f t="shared" ca="1" si="3"/>
        <v>220</v>
      </c>
      <c r="L5" s="7"/>
      <c r="M5" s="5" t="s">
        <v>836</v>
      </c>
      <c r="P5" s="8"/>
    </row>
    <row r="6" spans="1:16" x14ac:dyDescent="0.3">
      <c r="A6" s="7" t="s">
        <v>791</v>
      </c>
      <c r="B6" s="12">
        <v>1101</v>
      </c>
      <c r="C6" s="7" t="s">
        <v>792</v>
      </c>
      <c r="D6" s="49">
        <v>45287</v>
      </c>
      <c r="E6" s="31">
        <v>44916</v>
      </c>
      <c r="F6" s="28">
        <f t="shared" si="0"/>
        <v>45281</v>
      </c>
      <c r="G6" s="32">
        <v>45287</v>
      </c>
      <c r="H6" s="28">
        <f t="shared" si="1"/>
        <v>45653</v>
      </c>
      <c r="I6" s="32">
        <v>46009</v>
      </c>
      <c r="J6" s="28">
        <f t="shared" si="2"/>
        <v>46374</v>
      </c>
      <c r="K6" s="14">
        <f t="shared" ca="1" si="3"/>
        <v>212</v>
      </c>
      <c r="L6" s="7"/>
      <c r="M6" s="5" t="s">
        <v>836</v>
      </c>
      <c r="P6" s="8"/>
    </row>
    <row r="7" spans="1:16" x14ac:dyDescent="0.3">
      <c r="A7" s="94" t="s">
        <v>793</v>
      </c>
      <c r="B7" s="12">
        <v>1104</v>
      </c>
      <c r="C7" s="7" t="s">
        <v>455</v>
      </c>
      <c r="D7" s="49">
        <v>45287</v>
      </c>
      <c r="E7" s="31">
        <v>44931</v>
      </c>
      <c r="F7" s="28">
        <f t="shared" si="0"/>
        <v>45296</v>
      </c>
      <c r="G7" s="50">
        <v>45642</v>
      </c>
      <c r="H7" s="47">
        <f t="shared" si="1"/>
        <v>46007</v>
      </c>
      <c r="I7" s="32">
        <v>46007</v>
      </c>
      <c r="J7" s="28">
        <f t="shared" si="2"/>
        <v>46372</v>
      </c>
      <c r="K7" s="14">
        <f t="shared" ca="1" si="3"/>
        <v>210</v>
      </c>
      <c r="L7" s="7" t="s">
        <v>839</v>
      </c>
      <c r="M7" s="51">
        <v>53.3</v>
      </c>
      <c r="N7" s="5" t="s">
        <v>1009</v>
      </c>
      <c r="P7" s="8"/>
    </row>
    <row r="8" spans="1:16" x14ac:dyDescent="0.3">
      <c r="A8" s="95"/>
      <c r="B8" s="12">
        <v>2104</v>
      </c>
      <c r="C8" s="7" t="s">
        <v>455</v>
      </c>
      <c r="D8" s="49"/>
      <c r="E8" s="31"/>
      <c r="F8" s="28"/>
      <c r="G8" s="50">
        <v>45642</v>
      </c>
      <c r="H8" s="47">
        <f t="shared" ref="H8" si="4">DATE((YEAR(G8)+1),MONTH(G8),DAY(G8))</f>
        <v>46007</v>
      </c>
      <c r="I8" s="8">
        <v>45642</v>
      </c>
      <c r="J8" s="28">
        <f t="shared" si="2"/>
        <v>46007</v>
      </c>
      <c r="K8" s="14">
        <f t="shared" ca="1" si="3"/>
        <v>-155</v>
      </c>
      <c r="L8" s="7"/>
      <c r="M8" s="51"/>
      <c r="P8" s="8"/>
    </row>
    <row r="9" spans="1:16" x14ac:dyDescent="0.3">
      <c r="A9" s="7" t="s">
        <v>794</v>
      </c>
      <c r="B9" s="12">
        <v>1114</v>
      </c>
      <c r="C9" s="7" t="s">
        <v>455</v>
      </c>
      <c r="D9" s="49">
        <v>45289</v>
      </c>
      <c r="E9" s="31">
        <v>44900</v>
      </c>
      <c r="F9" s="28">
        <f t="shared" si="0"/>
        <v>45265</v>
      </c>
      <c r="G9" s="50">
        <v>45289</v>
      </c>
      <c r="H9" s="47">
        <f t="shared" si="1"/>
        <v>45655</v>
      </c>
      <c r="I9" s="32">
        <v>46013</v>
      </c>
      <c r="J9" s="28">
        <f t="shared" si="2"/>
        <v>46378</v>
      </c>
      <c r="K9" s="14">
        <f t="shared" ca="1" si="3"/>
        <v>216</v>
      </c>
      <c r="L9" s="7"/>
      <c r="M9" s="5" t="s">
        <v>836</v>
      </c>
      <c r="P9" s="8"/>
    </row>
    <row r="10" spans="1:16" x14ac:dyDescent="0.3">
      <c r="A10" s="7" t="s">
        <v>795</v>
      </c>
      <c r="B10" s="12">
        <v>2152</v>
      </c>
      <c r="C10" s="7" t="s">
        <v>455</v>
      </c>
      <c r="D10" s="49">
        <v>45288</v>
      </c>
      <c r="E10" s="31">
        <v>44909</v>
      </c>
      <c r="F10" s="28">
        <f t="shared" si="0"/>
        <v>45274</v>
      </c>
      <c r="G10" s="50">
        <v>45654</v>
      </c>
      <c r="H10" s="47">
        <f t="shared" si="1"/>
        <v>46019</v>
      </c>
      <c r="I10" s="32">
        <v>46003</v>
      </c>
      <c r="J10" s="28">
        <f t="shared" si="2"/>
        <v>46368</v>
      </c>
      <c r="K10" s="14">
        <f t="shared" ca="1" si="3"/>
        <v>206</v>
      </c>
      <c r="L10" s="7"/>
      <c r="M10" s="5" t="s">
        <v>837</v>
      </c>
      <c r="P10" s="8"/>
    </row>
    <row r="11" spans="1:16" x14ac:dyDescent="0.3">
      <c r="A11" s="7" t="s">
        <v>796</v>
      </c>
      <c r="B11" s="12">
        <v>1180</v>
      </c>
      <c r="C11" s="7" t="s">
        <v>455</v>
      </c>
      <c r="D11" s="49">
        <v>45288</v>
      </c>
      <c r="E11" s="31">
        <v>44909</v>
      </c>
      <c r="F11" s="28">
        <f t="shared" si="0"/>
        <v>45274</v>
      </c>
      <c r="G11" s="50">
        <v>45654</v>
      </c>
      <c r="H11" s="47">
        <f t="shared" si="1"/>
        <v>46019</v>
      </c>
      <c r="I11" s="32">
        <v>46017</v>
      </c>
      <c r="J11" s="28">
        <f t="shared" si="2"/>
        <v>46382</v>
      </c>
      <c r="K11" s="14">
        <f t="shared" ca="1" si="3"/>
        <v>220</v>
      </c>
      <c r="L11" s="7"/>
      <c r="M11" s="5" t="s">
        <v>836</v>
      </c>
      <c r="P11" s="8"/>
    </row>
    <row r="12" spans="1:16" x14ac:dyDescent="0.3">
      <c r="A12" s="94" t="s">
        <v>448</v>
      </c>
      <c r="B12" s="12">
        <v>1183</v>
      </c>
      <c r="C12" s="7" t="s">
        <v>455</v>
      </c>
      <c r="D12" s="49">
        <v>45289</v>
      </c>
      <c r="E12" s="31">
        <v>44915</v>
      </c>
      <c r="F12" s="28">
        <f t="shared" si="0"/>
        <v>45280</v>
      </c>
      <c r="G12" s="50">
        <v>45653</v>
      </c>
      <c r="H12" s="47">
        <f t="shared" si="1"/>
        <v>46018</v>
      </c>
      <c r="I12" s="32">
        <v>46007</v>
      </c>
      <c r="J12" s="28">
        <f>DATE((YEAR(I12)+1),MONTH(I12),DAY(I12))</f>
        <v>46372</v>
      </c>
      <c r="K12" s="14">
        <f t="shared" ca="1" si="3"/>
        <v>210</v>
      </c>
      <c r="L12" s="7"/>
      <c r="M12" s="5" t="s">
        <v>836</v>
      </c>
      <c r="P12" s="8"/>
    </row>
    <row r="13" spans="1:16" x14ac:dyDescent="0.3">
      <c r="A13" s="95"/>
      <c r="B13" s="12">
        <v>2183</v>
      </c>
      <c r="C13" s="7" t="s">
        <v>449</v>
      </c>
      <c r="D13" s="49">
        <v>45289</v>
      </c>
      <c r="E13" s="31">
        <v>44915</v>
      </c>
      <c r="F13" s="28">
        <f t="shared" si="0"/>
        <v>45280</v>
      </c>
      <c r="G13" s="50">
        <v>45653</v>
      </c>
      <c r="H13" s="28">
        <f t="shared" si="1"/>
        <v>46018</v>
      </c>
      <c r="I13" s="32">
        <v>46007</v>
      </c>
      <c r="J13" s="28">
        <f>DATE((YEAR(I13)+1),MONTH(I13),DAY(I13))</f>
        <v>46372</v>
      </c>
      <c r="K13" s="14">
        <f t="shared" ca="1" si="3"/>
        <v>210</v>
      </c>
      <c r="L13" s="7"/>
      <c r="M13" s="5" t="s">
        <v>836</v>
      </c>
      <c r="P13" s="8"/>
    </row>
    <row r="14" spans="1:16" x14ac:dyDescent="0.3">
      <c r="A14" s="7" t="s">
        <v>797</v>
      </c>
      <c r="B14" s="12">
        <v>1187</v>
      </c>
      <c r="C14" s="7" t="s">
        <v>455</v>
      </c>
      <c r="D14" s="49">
        <v>45289</v>
      </c>
      <c r="E14" s="31">
        <v>44907</v>
      </c>
      <c r="F14" s="28">
        <f t="shared" si="0"/>
        <v>45272</v>
      </c>
      <c r="G14" s="50">
        <v>45289</v>
      </c>
      <c r="H14" s="47">
        <f t="shared" si="1"/>
        <v>45655</v>
      </c>
      <c r="I14" s="32">
        <v>46018</v>
      </c>
      <c r="J14" s="28">
        <f t="shared" si="2"/>
        <v>46383</v>
      </c>
      <c r="K14" s="14">
        <f t="shared" ca="1" si="3"/>
        <v>221</v>
      </c>
      <c r="L14" s="7"/>
      <c r="M14" s="5" t="s">
        <v>836</v>
      </c>
      <c r="P14" s="8"/>
    </row>
    <row r="15" spans="1:16" x14ac:dyDescent="0.3">
      <c r="A15" s="94" t="s">
        <v>450</v>
      </c>
      <c r="B15" s="12">
        <v>2190</v>
      </c>
      <c r="C15" s="7" t="s">
        <v>451</v>
      </c>
      <c r="D15" s="49">
        <v>45289</v>
      </c>
      <c r="E15" s="31">
        <v>44922</v>
      </c>
      <c r="F15" s="28">
        <f t="shared" si="0"/>
        <v>45287</v>
      </c>
      <c r="G15" s="32">
        <v>45655</v>
      </c>
      <c r="H15" s="28">
        <f t="shared" si="1"/>
        <v>46020</v>
      </c>
      <c r="I15" s="32">
        <v>46002</v>
      </c>
      <c r="J15" s="28">
        <f t="shared" si="2"/>
        <v>46367</v>
      </c>
      <c r="K15" s="14">
        <f t="shared" ca="1" si="3"/>
        <v>205</v>
      </c>
      <c r="L15" s="7" t="s">
        <v>838</v>
      </c>
      <c r="M15" s="51">
        <v>54.22</v>
      </c>
      <c r="N15" s="5" t="s">
        <v>1009</v>
      </c>
      <c r="P15" s="8"/>
    </row>
    <row r="16" spans="1:16" x14ac:dyDescent="0.3">
      <c r="A16" s="95"/>
      <c r="B16" s="12">
        <v>3190</v>
      </c>
      <c r="C16" s="7" t="s">
        <v>451</v>
      </c>
      <c r="D16" s="49">
        <v>45289</v>
      </c>
      <c r="E16" s="31">
        <v>44922</v>
      </c>
      <c r="F16" s="28">
        <f t="shared" si="0"/>
        <v>45287</v>
      </c>
      <c r="G16" s="32">
        <v>45655</v>
      </c>
      <c r="H16" s="28">
        <f t="shared" si="1"/>
        <v>46020</v>
      </c>
      <c r="I16" s="32">
        <v>46002</v>
      </c>
      <c r="J16" s="28">
        <f t="shared" si="2"/>
        <v>46367</v>
      </c>
      <c r="K16" s="14">
        <f t="shared" ca="1" si="3"/>
        <v>205</v>
      </c>
      <c r="L16" s="7" t="s">
        <v>838</v>
      </c>
      <c r="M16" s="51">
        <v>54.22</v>
      </c>
      <c r="N16" s="5" t="s">
        <v>1009</v>
      </c>
      <c r="P16" s="8"/>
    </row>
    <row r="17" spans="1:16" x14ac:dyDescent="0.3">
      <c r="A17" s="94" t="s">
        <v>798</v>
      </c>
      <c r="B17" s="12">
        <v>1218</v>
      </c>
      <c r="C17" s="7" t="s">
        <v>455</v>
      </c>
      <c r="D17" s="49">
        <v>45295</v>
      </c>
      <c r="E17" s="31">
        <v>44916</v>
      </c>
      <c r="F17" s="28">
        <f t="shared" si="0"/>
        <v>45281</v>
      </c>
      <c r="G17" s="50">
        <v>45295</v>
      </c>
      <c r="H17" s="47">
        <f t="shared" si="1"/>
        <v>45661</v>
      </c>
      <c r="I17" s="32">
        <v>46026</v>
      </c>
      <c r="J17" s="28">
        <f t="shared" si="2"/>
        <v>46391</v>
      </c>
      <c r="K17" s="14">
        <f t="shared" ca="1" si="3"/>
        <v>229</v>
      </c>
      <c r="L17" s="7"/>
      <c r="M17" s="5" t="s">
        <v>836</v>
      </c>
      <c r="P17" s="8"/>
    </row>
    <row r="18" spans="1:16" x14ac:dyDescent="0.3">
      <c r="A18" s="95"/>
      <c r="B18" s="12">
        <v>5218</v>
      </c>
      <c r="C18" s="7" t="s">
        <v>455</v>
      </c>
      <c r="D18" s="49">
        <v>45295</v>
      </c>
      <c r="E18" s="31">
        <v>44916</v>
      </c>
      <c r="F18" s="28">
        <f t="shared" si="0"/>
        <v>45281</v>
      </c>
      <c r="G18" s="50">
        <v>45295</v>
      </c>
      <c r="H18" s="47">
        <f t="shared" si="1"/>
        <v>45661</v>
      </c>
      <c r="I18" s="32">
        <v>46026</v>
      </c>
      <c r="J18" s="28">
        <f t="shared" si="2"/>
        <v>46391</v>
      </c>
      <c r="K18" s="14">
        <f t="shared" ca="1" si="3"/>
        <v>229</v>
      </c>
      <c r="L18" s="7"/>
      <c r="M18" s="5" t="s">
        <v>836</v>
      </c>
      <c r="P18" s="8"/>
    </row>
    <row r="19" spans="1:16" x14ac:dyDescent="0.3">
      <c r="A19" s="7" t="s">
        <v>799</v>
      </c>
      <c r="B19" s="12">
        <v>1223</v>
      </c>
      <c r="C19" s="7" t="s">
        <v>455</v>
      </c>
      <c r="D19" s="49">
        <v>45289</v>
      </c>
      <c r="E19" s="31">
        <v>44916</v>
      </c>
      <c r="F19" s="28">
        <f t="shared" si="0"/>
        <v>45281</v>
      </c>
      <c r="G19" s="50">
        <v>45289</v>
      </c>
      <c r="H19" s="47">
        <f t="shared" si="1"/>
        <v>45655</v>
      </c>
      <c r="I19" s="32">
        <v>46020</v>
      </c>
      <c r="J19" s="28">
        <f t="shared" si="2"/>
        <v>46385</v>
      </c>
      <c r="K19" s="14">
        <f t="shared" ca="1" si="3"/>
        <v>223</v>
      </c>
      <c r="L19" s="7" t="s">
        <v>1008</v>
      </c>
      <c r="M19" s="5" t="s">
        <v>836</v>
      </c>
      <c r="P19" s="8"/>
    </row>
    <row r="20" spans="1:16" x14ac:dyDescent="0.3">
      <c r="A20" s="7" t="s">
        <v>800</v>
      </c>
      <c r="B20" s="12">
        <v>1244</v>
      </c>
      <c r="C20" s="7" t="s">
        <v>455</v>
      </c>
      <c r="D20" s="49">
        <v>45289</v>
      </c>
      <c r="E20" s="31">
        <v>44916</v>
      </c>
      <c r="F20" s="28">
        <f t="shared" si="0"/>
        <v>45281</v>
      </c>
      <c r="G20" s="50">
        <v>45289</v>
      </c>
      <c r="H20" s="47">
        <f t="shared" si="1"/>
        <v>45655</v>
      </c>
      <c r="I20" s="32">
        <v>46002</v>
      </c>
      <c r="J20" s="28">
        <f t="shared" si="2"/>
        <v>46367</v>
      </c>
      <c r="K20" s="14">
        <f t="shared" ca="1" si="3"/>
        <v>205</v>
      </c>
      <c r="L20" s="7"/>
      <c r="M20" s="5" t="s">
        <v>836</v>
      </c>
      <c r="P20" s="8"/>
    </row>
    <row r="21" spans="1:16" x14ac:dyDescent="0.3">
      <c r="A21" s="7" t="s">
        <v>801</v>
      </c>
      <c r="B21" s="12">
        <v>1248</v>
      </c>
      <c r="C21" s="7" t="s">
        <v>455</v>
      </c>
      <c r="D21" s="49">
        <v>45274</v>
      </c>
      <c r="E21" s="31">
        <v>44916</v>
      </c>
      <c r="F21" s="28">
        <f t="shared" si="0"/>
        <v>45281</v>
      </c>
      <c r="G21" s="50">
        <v>45274</v>
      </c>
      <c r="H21" s="47">
        <f t="shared" si="1"/>
        <v>45640</v>
      </c>
      <c r="I21" s="32">
        <v>46001</v>
      </c>
      <c r="J21" s="28">
        <f t="shared" si="2"/>
        <v>46366</v>
      </c>
      <c r="K21" s="14">
        <f t="shared" ca="1" si="3"/>
        <v>204</v>
      </c>
      <c r="L21" s="7"/>
      <c r="M21" s="5" t="s">
        <v>836</v>
      </c>
      <c r="P21" s="8"/>
    </row>
    <row r="22" spans="1:16" x14ac:dyDescent="0.3">
      <c r="A22" s="94" t="s">
        <v>802</v>
      </c>
      <c r="B22" s="12">
        <v>1276</v>
      </c>
      <c r="C22" s="7" t="s">
        <v>455</v>
      </c>
      <c r="D22" s="49">
        <v>45290</v>
      </c>
      <c r="E22" s="31">
        <v>44916</v>
      </c>
      <c r="F22" s="28">
        <f t="shared" si="0"/>
        <v>45281</v>
      </c>
      <c r="G22" s="50">
        <v>45290</v>
      </c>
      <c r="H22" s="47">
        <f t="shared" si="1"/>
        <v>45656</v>
      </c>
      <c r="I22" s="32">
        <v>46002</v>
      </c>
      <c r="J22" s="28">
        <f t="shared" si="2"/>
        <v>46367</v>
      </c>
      <c r="K22" s="14">
        <f t="shared" ca="1" si="3"/>
        <v>205</v>
      </c>
      <c r="L22" s="7"/>
      <c r="M22" s="5" t="s">
        <v>836</v>
      </c>
      <c r="P22" s="8"/>
    </row>
    <row r="23" spans="1:16" x14ac:dyDescent="0.3">
      <c r="A23" s="95"/>
      <c r="B23" s="12">
        <v>2276</v>
      </c>
      <c r="C23" s="7" t="s">
        <v>455</v>
      </c>
      <c r="D23" s="49">
        <v>45290</v>
      </c>
      <c r="E23" s="31">
        <v>44916</v>
      </c>
      <c r="F23" s="28">
        <f t="shared" si="0"/>
        <v>45281</v>
      </c>
      <c r="G23" s="50">
        <v>45290</v>
      </c>
      <c r="H23" s="47">
        <f t="shared" si="1"/>
        <v>45656</v>
      </c>
      <c r="I23" s="32">
        <v>46002</v>
      </c>
      <c r="J23" s="28">
        <f t="shared" si="2"/>
        <v>46367</v>
      </c>
      <c r="K23" s="14">
        <f t="shared" ca="1" si="3"/>
        <v>205</v>
      </c>
      <c r="L23" s="7"/>
      <c r="M23" s="5" t="s">
        <v>836</v>
      </c>
      <c r="P23" s="8"/>
    </row>
    <row r="24" spans="1:16" x14ac:dyDescent="0.3">
      <c r="A24" s="7" t="s">
        <v>803</v>
      </c>
      <c r="B24" s="12">
        <v>1293</v>
      </c>
      <c r="C24" s="7" t="s">
        <v>455</v>
      </c>
      <c r="D24" s="49">
        <v>45290</v>
      </c>
      <c r="E24" s="31">
        <v>44916</v>
      </c>
      <c r="F24" s="28">
        <f t="shared" si="0"/>
        <v>45281</v>
      </c>
      <c r="G24" s="50">
        <v>45290</v>
      </c>
      <c r="H24" s="47">
        <f t="shared" si="1"/>
        <v>45656</v>
      </c>
      <c r="I24" s="32">
        <v>46021</v>
      </c>
      <c r="J24" s="28">
        <f t="shared" si="2"/>
        <v>46386</v>
      </c>
      <c r="K24" s="14">
        <f t="shared" ca="1" si="3"/>
        <v>224</v>
      </c>
      <c r="L24" s="7"/>
      <c r="M24" s="5" t="s">
        <v>836</v>
      </c>
      <c r="P24" s="8"/>
    </row>
    <row r="25" spans="1:16" x14ac:dyDescent="0.3">
      <c r="A25" s="7" t="s">
        <v>804</v>
      </c>
      <c r="B25" s="12">
        <v>3298</v>
      </c>
      <c r="C25" s="7" t="s">
        <v>455</v>
      </c>
      <c r="D25" s="49">
        <v>45290</v>
      </c>
      <c r="E25" s="31">
        <v>44916</v>
      </c>
      <c r="F25" s="28">
        <f t="shared" si="0"/>
        <v>45281</v>
      </c>
      <c r="G25" s="50">
        <v>45290</v>
      </c>
      <c r="H25" s="47">
        <f t="shared" si="1"/>
        <v>45656</v>
      </c>
      <c r="I25" s="32">
        <v>46001</v>
      </c>
      <c r="J25" s="28">
        <f t="shared" si="2"/>
        <v>46366</v>
      </c>
      <c r="K25" s="14">
        <f t="shared" ca="1" si="3"/>
        <v>204</v>
      </c>
      <c r="L25" s="7"/>
      <c r="M25" s="5" t="s">
        <v>837</v>
      </c>
      <c r="P25" s="8"/>
    </row>
    <row r="26" spans="1:16" x14ac:dyDescent="0.3">
      <c r="A26" s="7" t="s">
        <v>805</v>
      </c>
      <c r="B26" s="12">
        <v>1317</v>
      </c>
      <c r="C26" s="7" t="s">
        <v>455</v>
      </c>
      <c r="D26" s="49">
        <v>45301</v>
      </c>
      <c r="E26" s="31">
        <v>44916</v>
      </c>
      <c r="F26" s="28">
        <f t="shared" si="0"/>
        <v>45281</v>
      </c>
      <c r="G26" s="50">
        <v>45301</v>
      </c>
      <c r="H26" s="47">
        <f t="shared" si="1"/>
        <v>45667</v>
      </c>
      <c r="I26" s="32">
        <v>46030</v>
      </c>
      <c r="J26" s="28">
        <f t="shared" si="2"/>
        <v>46395</v>
      </c>
      <c r="K26" s="14">
        <f t="shared" ca="1" si="3"/>
        <v>233</v>
      </c>
      <c r="L26" s="7"/>
      <c r="M26" s="5" t="s">
        <v>836</v>
      </c>
      <c r="P26" s="8"/>
    </row>
    <row r="27" spans="1:16" x14ac:dyDescent="0.3">
      <c r="A27" s="94" t="s">
        <v>452</v>
      </c>
      <c r="B27" s="12">
        <v>1322</v>
      </c>
      <c r="C27" s="7" t="s">
        <v>455</v>
      </c>
      <c r="D27" s="49">
        <v>45289</v>
      </c>
      <c r="E27" s="31">
        <v>44916</v>
      </c>
      <c r="F27" s="28">
        <f t="shared" si="0"/>
        <v>45281</v>
      </c>
      <c r="G27" s="50">
        <v>45655</v>
      </c>
      <c r="H27" s="47">
        <f t="shared" si="1"/>
        <v>46020</v>
      </c>
      <c r="I27" s="32">
        <v>46020</v>
      </c>
      <c r="J27" s="28">
        <f t="shared" si="2"/>
        <v>46385</v>
      </c>
      <c r="K27" s="14">
        <f t="shared" ca="1" si="3"/>
        <v>223</v>
      </c>
      <c r="L27" s="7"/>
      <c r="M27" s="5" t="s">
        <v>836</v>
      </c>
      <c r="P27" s="8"/>
    </row>
    <row r="28" spans="1:16" x14ac:dyDescent="0.3">
      <c r="A28" s="95"/>
      <c r="B28" s="12">
        <v>2322</v>
      </c>
      <c r="C28" s="7" t="s">
        <v>455</v>
      </c>
      <c r="D28" s="49">
        <v>45289</v>
      </c>
      <c r="E28" s="31">
        <v>44916</v>
      </c>
      <c r="F28" s="28">
        <f t="shared" si="0"/>
        <v>45281</v>
      </c>
      <c r="G28" s="50">
        <v>45655</v>
      </c>
      <c r="H28" s="28">
        <f t="shared" si="1"/>
        <v>46020</v>
      </c>
      <c r="I28" s="32">
        <v>46020</v>
      </c>
      <c r="J28" s="28">
        <f t="shared" si="2"/>
        <v>46385</v>
      </c>
      <c r="K28" s="14">
        <f t="shared" ca="1" si="3"/>
        <v>223</v>
      </c>
      <c r="L28" s="7"/>
      <c r="M28" s="5" t="s">
        <v>836</v>
      </c>
      <c r="P28" s="8"/>
    </row>
    <row r="29" spans="1:16" x14ac:dyDescent="0.3">
      <c r="A29" s="94" t="s">
        <v>806</v>
      </c>
      <c r="B29" s="12">
        <v>1325</v>
      </c>
      <c r="C29" s="7" t="s">
        <v>455</v>
      </c>
      <c r="D29" s="49">
        <v>45287</v>
      </c>
      <c r="E29" s="31">
        <v>44916</v>
      </c>
      <c r="F29" s="28">
        <f t="shared" si="0"/>
        <v>45281</v>
      </c>
      <c r="G29" s="50">
        <v>45287</v>
      </c>
      <c r="H29" s="47">
        <f t="shared" si="1"/>
        <v>45653</v>
      </c>
      <c r="I29" s="32">
        <v>46017</v>
      </c>
      <c r="J29" s="28">
        <f t="shared" si="2"/>
        <v>46382</v>
      </c>
      <c r="K29" s="14">
        <f t="shared" ca="1" si="3"/>
        <v>220</v>
      </c>
      <c r="L29" s="7" t="s">
        <v>832</v>
      </c>
      <c r="M29" s="5" t="s">
        <v>836</v>
      </c>
      <c r="P29" s="8"/>
    </row>
    <row r="30" spans="1:16" x14ac:dyDescent="0.3">
      <c r="A30" s="95"/>
      <c r="B30" s="12">
        <v>3325</v>
      </c>
      <c r="C30" s="7" t="s">
        <v>455</v>
      </c>
      <c r="D30" s="49"/>
      <c r="E30" s="31"/>
      <c r="F30" s="28"/>
      <c r="G30" s="50">
        <v>45652</v>
      </c>
      <c r="H30" s="47">
        <f t="shared" si="1"/>
        <v>46017</v>
      </c>
      <c r="I30" s="32">
        <v>46017</v>
      </c>
      <c r="J30" s="28">
        <f t="shared" si="2"/>
        <v>46382</v>
      </c>
      <c r="K30" s="14">
        <f t="shared" ca="1" si="3"/>
        <v>220</v>
      </c>
      <c r="L30" s="7"/>
      <c r="P30" s="8"/>
    </row>
    <row r="31" spans="1:16" x14ac:dyDescent="0.3">
      <c r="A31" s="94" t="s">
        <v>807</v>
      </c>
      <c r="B31" s="12">
        <v>1332</v>
      </c>
      <c r="C31" s="7" t="s">
        <v>455</v>
      </c>
      <c r="D31" s="49">
        <v>45286</v>
      </c>
      <c r="E31" s="31">
        <v>44916</v>
      </c>
      <c r="F31" s="28">
        <f t="shared" si="0"/>
        <v>45281</v>
      </c>
      <c r="G31" s="50">
        <v>45286</v>
      </c>
      <c r="H31" s="47">
        <f t="shared" si="1"/>
        <v>45652</v>
      </c>
      <c r="I31" s="32">
        <v>46006</v>
      </c>
      <c r="J31" s="28">
        <f t="shared" si="2"/>
        <v>46371</v>
      </c>
      <c r="K31" s="14">
        <f t="shared" ca="1" si="3"/>
        <v>209</v>
      </c>
      <c r="L31" s="7"/>
      <c r="M31" s="5" t="s">
        <v>836</v>
      </c>
      <c r="P31" s="8"/>
    </row>
    <row r="32" spans="1:16" x14ac:dyDescent="0.3">
      <c r="A32" s="95"/>
      <c r="B32" s="12">
        <v>5332</v>
      </c>
      <c r="C32" s="7" t="s">
        <v>455</v>
      </c>
      <c r="D32" s="49">
        <v>45286</v>
      </c>
      <c r="E32" s="31">
        <v>44916</v>
      </c>
      <c r="F32" s="28">
        <f t="shared" si="0"/>
        <v>45281</v>
      </c>
      <c r="G32" s="50">
        <v>45286</v>
      </c>
      <c r="H32" s="47">
        <f t="shared" si="1"/>
        <v>45652</v>
      </c>
      <c r="I32" s="32">
        <v>46006</v>
      </c>
      <c r="J32" s="28">
        <f t="shared" si="2"/>
        <v>46371</v>
      </c>
      <c r="K32" s="14">
        <f t="shared" ca="1" si="3"/>
        <v>209</v>
      </c>
      <c r="L32" s="7"/>
      <c r="M32" s="5" t="s">
        <v>836</v>
      </c>
      <c r="P32" s="8"/>
    </row>
    <row r="33" spans="1:16" x14ac:dyDescent="0.3">
      <c r="A33" s="94" t="s">
        <v>808</v>
      </c>
      <c r="B33" s="12">
        <v>1368</v>
      </c>
      <c r="C33" s="7" t="s">
        <v>455</v>
      </c>
      <c r="D33" s="49">
        <v>45286</v>
      </c>
      <c r="E33" s="31">
        <v>44916</v>
      </c>
      <c r="F33" s="28">
        <f t="shared" si="0"/>
        <v>45281</v>
      </c>
      <c r="G33" s="32">
        <v>45286</v>
      </c>
      <c r="H33" s="28">
        <f t="shared" si="1"/>
        <v>45652</v>
      </c>
      <c r="I33" s="32">
        <v>46011</v>
      </c>
      <c r="J33" s="28">
        <f t="shared" si="2"/>
        <v>46376</v>
      </c>
      <c r="K33" s="14">
        <f t="shared" ca="1" si="3"/>
        <v>214</v>
      </c>
      <c r="L33" s="7"/>
      <c r="M33" s="5" t="s">
        <v>836</v>
      </c>
      <c r="P33" s="8"/>
    </row>
    <row r="34" spans="1:16" x14ac:dyDescent="0.3">
      <c r="A34" s="95"/>
      <c r="B34" s="12">
        <v>5368</v>
      </c>
      <c r="C34" s="7" t="s">
        <v>455</v>
      </c>
      <c r="D34" s="49">
        <v>45286</v>
      </c>
      <c r="E34" s="31">
        <v>44916</v>
      </c>
      <c r="F34" s="28">
        <f t="shared" si="0"/>
        <v>45281</v>
      </c>
      <c r="G34" s="32">
        <v>45286</v>
      </c>
      <c r="H34" s="28">
        <f t="shared" si="1"/>
        <v>45652</v>
      </c>
      <c r="I34" s="32">
        <v>46011</v>
      </c>
      <c r="J34" s="28">
        <f t="shared" si="2"/>
        <v>46376</v>
      </c>
      <c r="K34" s="14">
        <f t="shared" ca="1" si="3"/>
        <v>214</v>
      </c>
      <c r="L34" s="7"/>
      <c r="M34" s="5" t="s">
        <v>836</v>
      </c>
      <c r="P34" s="8"/>
    </row>
    <row r="35" spans="1:16" x14ac:dyDescent="0.3">
      <c r="A35" s="94" t="s">
        <v>453</v>
      </c>
      <c r="B35" s="12">
        <v>1403</v>
      </c>
      <c r="C35" s="7" t="s">
        <v>455</v>
      </c>
      <c r="D35" s="49">
        <v>45307</v>
      </c>
      <c r="E35" s="31">
        <v>44916</v>
      </c>
      <c r="F35" s="28">
        <f t="shared" si="0"/>
        <v>45281</v>
      </c>
      <c r="G35" s="50">
        <v>45307</v>
      </c>
      <c r="H35" s="47">
        <f t="shared" si="1"/>
        <v>45673</v>
      </c>
      <c r="I35" s="32">
        <v>46006</v>
      </c>
      <c r="J35" s="28">
        <f t="shared" si="2"/>
        <v>46371</v>
      </c>
      <c r="K35" s="14">
        <f t="shared" ca="1" si="3"/>
        <v>209</v>
      </c>
      <c r="L35" s="7"/>
      <c r="M35" s="5" t="s">
        <v>836</v>
      </c>
      <c r="P35" s="8"/>
    </row>
    <row r="36" spans="1:16" x14ac:dyDescent="0.3">
      <c r="A36" s="95"/>
      <c r="B36" s="12">
        <v>6403</v>
      </c>
      <c r="C36" s="7" t="s">
        <v>455</v>
      </c>
      <c r="D36" s="49">
        <v>45307</v>
      </c>
      <c r="E36" s="31">
        <v>44916</v>
      </c>
      <c r="F36" s="28">
        <f t="shared" si="0"/>
        <v>45281</v>
      </c>
      <c r="G36" s="50">
        <v>45307</v>
      </c>
      <c r="H36" s="47">
        <f t="shared" si="1"/>
        <v>45673</v>
      </c>
      <c r="I36" s="32">
        <v>46006</v>
      </c>
      <c r="J36" s="28">
        <f t="shared" si="2"/>
        <v>46371</v>
      </c>
      <c r="K36" s="14">
        <f t="shared" ca="1" si="3"/>
        <v>209</v>
      </c>
      <c r="L36" s="7"/>
      <c r="M36" s="5" t="s">
        <v>836</v>
      </c>
      <c r="P36" s="8"/>
    </row>
    <row r="37" spans="1:16" x14ac:dyDescent="0.3">
      <c r="A37" s="94" t="s">
        <v>809</v>
      </c>
      <c r="B37" s="12">
        <v>1377</v>
      </c>
      <c r="C37" s="7" t="s">
        <v>455</v>
      </c>
      <c r="D37" s="49">
        <v>45286</v>
      </c>
      <c r="E37" s="31">
        <v>44916</v>
      </c>
      <c r="F37" s="28">
        <f t="shared" si="0"/>
        <v>45281</v>
      </c>
      <c r="G37" s="50">
        <v>45286</v>
      </c>
      <c r="H37" s="47">
        <f t="shared" si="1"/>
        <v>45652</v>
      </c>
      <c r="I37" s="32">
        <v>46015</v>
      </c>
      <c r="J37" s="28">
        <f t="shared" si="2"/>
        <v>46380</v>
      </c>
      <c r="K37" s="14">
        <f t="shared" ca="1" si="3"/>
        <v>218</v>
      </c>
      <c r="L37" s="7"/>
      <c r="M37" s="5" t="s">
        <v>836</v>
      </c>
      <c r="P37" s="8"/>
    </row>
    <row r="38" spans="1:16" x14ac:dyDescent="0.3">
      <c r="A38" s="96"/>
      <c r="B38" s="12">
        <v>4377</v>
      </c>
      <c r="C38" s="7" t="s">
        <v>1352</v>
      </c>
      <c r="D38" s="49"/>
      <c r="E38" s="31"/>
      <c r="F38" s="28"/>
      <c r="G38" s="50"/>
      <c r="H38" s="47"/>
      <c r="I38" s="8">
        <v>45652</v>
      </c>
      <c r="J38" s="28">
        <f t="shared" ref="J38" si="5">DATE((YEAR(I38)+1),MONTH(I38),DAY(I38))</f>
        <v>46017</v>
      </c>
      <c r="K38" s="14">
        <f t="shared" ref="K38" ca="1" si="6">J38-TODAY()</f>
        <v>-145</v>
      </c>
      <c r="L38" s="7"/>
      <c r="P38" s="8"/>
    </row>
    <row r="39" spans="1:16" x14ac:dyDescent="0.3">
      <c r="A39" s="95"/>
      <c r="B39" s="12">
        <v>5377</v>
      </c>
      <c r="C39" s="7" t="s">
        <v>455</v>
      </c>
      <c r="D39" s="49">
        <v>45286</v>
      </c>
      <c r="E39" s="31">
        <v>44916</v>
      </c>
      <c r="F39" s="28">
        <f t="shared" si="0"/>
        <v>45281</v>
      </c>
      <c r="G39" s="50">
        <v>45286</v>
      </c>
      <c r="H39" s="47">
        <f t="shared" si="1"/>
        <v>45652</v>
      </c>
      <c r="I39" s="32">
        <v>46015</v>
      </c>
      <c r="J39" s="28">
        <f t="shared" si="2"/>
        <v>46380</v>
      </c>
      <c r="K39" s="14">
        <f t="shared" ca="1" si="3"/>
        <v>218</v>
      </c>
      <c r="L39" s="7"/>
      <c r="M39" s="5" t="s">
        <v>836</v>
      </c>
      <c r="P39" s="8"/>
    </row>
    <row r="40" spans="1:16" x14ac:dyDescent="0.3">
      <c r="A40" s="7" t="s">
        <v>810</v>
      </c>
      <c r="B40" s="12">
        <v>6425</v>
      </c>
      <c r="C40" s="7" t="s">
        <v>455</v>
      </c>
      <c r="D40" s="49">
        <v>45282</v>
      </c>
      <c r="E40" s="31">
        <v>44916</v>
      </c>
      <c r="F40" s="28">
        <f t="shared" si="0"/>
        <v>45281</v>
      </c>
      <c r="G40" s="50">
        <v>45282</v>
      </c>
      <c r="H40" s="47">
        <f t="shared" si="1"/>
        <v>45648</v>
      </c>
      <c r="I40" s="32">
        <v>46001</v>
      </c>
      <c r="J40" s="28">
        <f t="shared" si="2"/>
        <v>46366</v>
      </c>
      <c r="K40" s="14">
        <f t="shared" ca="1" si="3"/>
        <v>204</v>
      </c>
      <c r="L40" s="7"/>
      <c r="M40" s="5" t="s">
        <v>837</v>
      </c>
      <c r="P40" s="8"/>
    </row>
    <row r="41" spans="1:16" x14ac:dyDescent="0.3">
      <c r="A41" s="7" t="s">
        <v>811</v>
      </c>
      <c r="B41" s="12">
        <v>1464</v>
      </c>
      <c r="C41" s="7" t="s">
        <v>455</v>
      </c>
      <c r="D41" s="49">
        <v>45289</v>
      </c>
      <c r="E41" s="31">
        <v>44909</v>
      </c>
      <c r="F41" s="28">
        <f t="shared" si="0"/>
        <v>45274</v>
      </c>
      <c r="G41" s="50">
        <v>45289</v>
      </c>
      <c r="H41" s="47">
        <f t="shared" si="1"/>
        <v>45655</v>
      </c>
      <c r="I41" s="32">
        <v>46020</v>
      </c>
      <c r="J41" s="28">
        <f t="shared" si="2"/>
        <v>46385</v>
      </c>
      <c r="K41" s="14">
        <f t="shared" ca="1" si="3"/>
        <v>223</v>
      </c>
      <c r="L41" s="7" t="s">
        <v>831</v>
      </c>
      <c r="M41" s="5" t="s">
        <v>836</v>
      </c>
      <c r="P41" s="8"/>
    </row>
    <row r="42" spans="1:16" x14ac:dyDescent="0.3">
      <c r="A42" s="94" t="s">
        <v>454</v>
      </c>
      <c r="B42" s="12">
        <v>1</v>
      </c>
      <c r="C42" s="7" t="s">
        <v>455</v>
      </c>
      <c r="D42" s="49">
        <v>45287</v>
      </c>
      <c r="E42" s="31">
        <v>44909</v>
      </c>
      <c r="F42" s="28">
        <f t="shared" si="0"/>
        <v>45274</v>
      </c>
      <c r="G42" s="50">
        <v>45653</v>
      </c>
      <c r="H42" s="47">
        <f t="shared" si="1"/>
        <v>46018</v>
      </c>
      <c r="I42" s="32">
        <v>46014</v>
      </c>
      <c r="J42" s="28">
        <f t="shared" si="2"/>
        <v>46379</v>
      </c>
      <c r="K42" s="14">
        <f t="shared" ca="1" si="3"/>
        <v>217</v>
      </c>
      <c r="L42" s="7"/>
      <c r="M42" s="5" t="s">
        <v>836</v>
      </c>
      <c r="P42" s="8"/>
    </row>
    <row r="43" spans="1:16" x14ac:dyDescent="0.3">
      <c r="A43" s="96"/>
      <c r="B43" s="12">
        <v>2</v>
      </c>
      <c r="C43" s="7" t="s">
        <v>812</v>
      </c>
      <c r="D43" s="49">
        <v>45287</v>
      </c>
      <c r="E43" s="31">
        <v>44909</v>
      </c>
      <c r="F43" s="28">
        <f t="shared" si="0"/>
        <v>45274</v>
      </c>
      <c r="G43" s="50">
        <v>45653</v>
      </c>
      <c r="H43" s="28">
        <f t="shared" si="1"/>
        <v>46018</v>
      </c>
      <c r="I43" s="32">
        <v>46014</v>
      </c>
      <c r="J43" s="28">
        <f t="shared" si="2"/>
        <v>46379</v>
      </c>
      <c r="K43" s="14">
        <f t="shared" ca="1" si="3"/>
        <v>217</v>
      </c>
      <c r="L43" s="7"/>
      <c r="M43" s="5" t="s">
        <v>836</v>
      </c>
      <c r="P43" s="8"/>
    </row>
    <row r="44" spans="1:16" x14ac:dyDescent="0.3">
      <c r="A44" s="95"/>
      <c r="B44" s="12">
        <v>1480</v>
      </c>
      <c r="C44" s="7" t="s">
        <v>455</v>
      </c>
      <c r="D44" s="49">
        <v>45287</v>
      </c>
      <c r="E44" s="31">
        <v>44909</v>
      </c>
      <c r="F44" s="28">
        <f t="shared" si="0"/>
        <v>45274</v>
      </c>
      <c r="G44" s="50">
        <v>45653</v>
      </c>
      <c r="H44" s="28">
        <f t="shared" si="1"/>
        <v>46018</v>
      </c>
      <c r="I44" s="32">
        <v>46014</v>
      </c>
      <c r="J44" s="28">
        <f t="shared" si="2"/>
        <v>46379</v>
      </c>
      <c r="K44" s="14">
        <f t="shared" ca="1" si="3"/>
        <v>217</v>
      </c>
      <c r="L44" s="7"/>
      <c r="M44" s="5" t="s">
        <v>836</v>
      </c>
      <c r="P44" s="8"/>
    </row>
    <row r="45" spans="1:16" x14ac:dyDescent="0.3">
      <c r="A45" s="7" t="s">
        <v>813</v>
      </c>
      <c r="B45" s="12">
        <v>1507</v>
      </c>
      <c r="C45" s="7" t="s">
        <v>455</v>
      </c>
      <c r="D45" s="49">
        <v>45290</v>
      </c>
      <c r="E45" s="31">
        <v>44909</v>
      </c>
      <c r="F45" s="28">
        <f t="shared" si="0"/>
        <v>45274</v>
      </c>
      <c r="G45" s="50">
        <v>45290</v>
      </c>
      <c r="H45" s="47">
        <f t="shared" si="1"/>
        <v>45656</v>
      </c>
      <c r="I45" s="32">
        <v>46001</v>
      </c>
      <c r="J45" s="28">
        <f t="shared" si="2"/>
        <v>46366</v>
      </c>
      <c r="K45" s="14">
        <f t="shared" ca="1" si="3"/>
        <v>204</v>
      </c>
      <c r="L45" s="7" t="s">
        <v>830</v>
      </c>
      <c r="M45" s="5" t="s">
        <v>836</v>
      </c>
      <c r="P45" s="8"/>
    </row>
    <row r="46" spans="1:16" x14ac:dyDescent="0.3">
      <c r="A46" s="7" t="s">
        <v>814</v>
      </c>
      <c r="B46" s="12">
        <v>1522</v>
      </c>
      <c r="C46" s="7" t="s">
        <v>455</v>
      </c>
      <c r="D46" s="49">
        <v>45289</v>
      </c>
      <c r="E46" s="31">
        <v>44909</v>
      </c>
      <c r="F46" s="28">
        <f t="shared" si="0"/>
        <v>45274</v>
      </c>
      <c r="G46" s="50">
        <v>45289</v>
      </c>
      <c r="H46" s="47">
        <f t="shared" si="1"/>
        <v>45655</v>
      </c>
      <c r="I46" s="32">
        <v>46020</v>
      </c>
      <c r="J46" s="28">
        <f t="shared" si="2"/>
        <v>46385</v>
      </c>
      <c r="K46" s="14">
        <f t="shared" ca="1" si="3"/>
        <v>223</v>
      </c>
      <c r="L46" s="7"/>
      <c r="M46" s="5" t="s">
        <v>836</v>
      </c>
      <c r="P46" s="8"/>
    </row>
    <row r="47" spans="1:16" x14ac:dyDescent="0.3">
      <c r="A47" s="7" t="s">
        <v>815</v>
      </c>
      <c r="B47" s="12">
        <v>1531</v>
      </c>
      <c r="C47" s="7" t="s">
        <v>455</v>
      </c>
      <c r="D47" s="49">
        <v>45288</v>
      </c>
      <c r="E47" s="31">
        <v>44909</v>
      </c>
      <c r="F47" s="28">
        <f t="shared" si="0"/>
        <v>45274</v>
      </c>
      <c r="G47" s="32">
        <v>45288</v>
      </c>
      <c r="H47" s="28">
        <f t="shared" si="1"/>
        <v>45654</v>
      </c>
      <c r="I47" s="32">
        <v>46001</v>
      </c>
      <c r="J47" s="28">
        <f t="shared" si="2"/>
        <v>46366</v>
      </c>
      <c r="K47" s="14">
        <f t="shared" ca="1" si="3"/>
        <v>204</v>
      </c>
      <c r="L47" s="7"/>
      <c r="M47" s="5" t="s">
        <v>836</v>
      </c>
      <c r="P47" s="8"/>
    </row>
    <row r="48" spans="1:16" x14ac:dyDescent="0.3">
      <c r="A48" s="7" t="s">
        <v>816</v>
      </c>
      <c r="B48" s="12">
        <v>3533</v>
      </c>
      <c r="C48" s="7" t="s">
        <v>817</v>
      </c>
      <c r="D48" s="49">
        <v>45289</v>
      </c>
      <c r="E48" s="31">
        <v>44909</v>
      </c>
      <c r="F48" s="28">
        <f t="shared" si="0"/>
        <v>45274</v>
      </c>
      <c r="G48" s="32">
        <v>45289</v>
      </c>
      <c r="H48" s="28">
        <f t="shared" si="1"/>
        <v>45655</v>
      </c>
      <c r="I48" s="32">
        <v>46017</v>
      </c>
      <c r="J48" s="28">
        <f t="shared" si="2"/>
        <v>46382</v>
      </c>
      <c r="K48" s="14">
        <f t="shared" ca="1" si="3"/>
        <v>220</v>
      </c>
      <c r="L48" s="7"/>
      <c r="M48" s="5" t="s">
        <v>836</v>
      </c>
      <c r="P48" s="8"/>
    </row>
    <row r="49" spans="1:16" x14ac:dyDescent="0.3">
      <c r="A49" s="94" t="s">
        <v>818</v>
      </c>
      <c r="B49" s="12">
        <v>1542</v>
      </c>
      <c r="C49" s="7" t="s">
        <v>455</v>
      </c>
      <c r="D49" s="49">
        <v>45289</v>
      </c>
      <c r="E49" s="31">
        <v>44907</v>
      </c>
      <c r="F49" s="28">
        <f t="shared" si="0"/>
        <v>45272</v>
      </c>
      <c r="G49" s="50">
        <v>45289</v>
      </c>
      <c r="H49" s="47">
        <f t="shared" si="1"/>
        <v>45655</v>
      </c>
      <c r="I49" s="32">
        <v>46020</v>
      </c>
      <c r="J49" s="28">
        <f t="shared" si="2"/>
        <v>46385</v>
      </c>
      <c r="K49" s="14">
        <f t="shared" ca="1" si="3"/>
        <v>223</v>
      </c>
      <c r="L49" s="7"/>
      <c r="M49" s="5" t="s">
        <v>836</v>
      </c>
      <c r="P49" s="8"/>
    </row>
    <row r="50" spans="1:16" x14ac:dyDescent="0.3">
      <c r="A50" s="95"/>
      <c r="B50" s="12">
        <v>5542</v>
      </c>
      <c r="C50" s="7" t="s">
        <v>455</v>
      </c>
      <c r="D50" s="49">
        <v>45289</v>
      </c>
      <c r="E50" s="31">
        <v>44907</v>
      </c>
      <c r="F50" s="28">
        <f t="shared" si="0"/>
        <v>45272</v>
      </c>
      <c r="G50" s="50">
        <v>45289</v>
      </c>
      <c r="H50" s="47">
        <f t="shared" si="1"/>
        <v>45655</v>
      </c>
      <c r="I50" s="32">
        <v>46020</v>
      </c>
      <c r="J50" s="28">
        <f t="shared" si="2"/>
        <v>46385</v>
      </c>
      <c r="K50" s="14">
        <f t="shared" ca="1" si="3"/>
        <v>223</v>
      </c>
      <c r="L50" s="7"/>
      <c r="M50" s="5" t="s">
        <v>836</v>
      </c>
      <c r="P50" s="8"/>
    </row>
    <row r="51" spans="1:16" x14ac:dyDescent="0.3">
      <c r="A51" s="7" t="s">
        <v>819</v>
      </c>
      <c r="B51" s="12">
        <v>2550</v>
      </c>
      <c r="C51" s="7" t="s">
        <v>455</v>
      </c>
      <c r="D51" s="49">
        <v>45287</v>
      </c>
      <c r="E51" s="31">
        <v>44907</v>
      </c>
      <c r="F51" s="28">
        <f t="shared" si="0"/>
        <v>45272</v>
      </c>
      <c r="G51" s="50">
        <v>45287</v>
      </c>
      <c r="H51" s="47">
        <f t="shared" si="1"/>
        <v>45653</v>
      </c>
      <c r="I51" s="32">
        <v>46013</v>
      </c>
      <c r="J51" s="28">
        <f t="shared" si="2"/>
        <v>46378</v>
      </c>
      <c r="K51" s="14">
        <f t="shared" ca="1" si="3"/>
        <v>216</v>
      </c>
      <c r="L51" s="7" t="s">
        <v>830</v>
      </c>
      <c r="M51" s="5" t="s">
        <v>836</v>
      </c>
      <c r="P51" s="8"/>
    </row>
    <row r="52" spans="1:16" x14ac:dyDescent="0.3">
      <c r="A52" s="94" t="s">
        <v>456</v>
      </c>
      <c r="B52" s="12">
        <v>3572</v>
      </c>
      <c r="C52" s="7" t="s">
        <v>455</v>
      </c>
      <c r="D52" s="49">
        <v>45287</v>
      </c>
      <c r="E52" s="31">
        <v>44907</v>
      </c>
      <c r="F52" s="28">
        <f t="shared" si="0"/>
        <v>45272</v>
      </c>
      <c r="G52" s="50">
        <v>45653</v>
      </c>
      <c r="H52" s="47">
        <f t="shared" si="1"/>
        <v>46018</v>
      </c>
      <c r="I52" s="32">
        <v>46015</v>
      </c>
      <c r="J52" s="28">
        <f t="shared" si="2"/>
        <v>46380</v>
      </c>
      <c r="K52" s="14">
        <f t="shared" ca="1" si="3"/>
        <v>218</v>
      </c>
      <c r="L52" s="7"/>
      <c r="M52" s="5" t="s">
        <v>836</v>
      </c>
      <c r="P52" s="8"/>
    </row>
    <row r="53" spans="1:16" x14ac:dyDescent="0.3">
      <c r="A53" s="96"/>
      <c r="B53" s="12">
        <v>5572</v>
      </c>
      <c r="C53" s="7" t="s">
        <v>455</v>
      </c>
      <c r="D53" s="49">
        <v>45287</v>
      </c>
      <c r="E53" s="31">
        <v>44907</v>
      </c>
      <c r="F53" s="28">
        <f t="shared" si="0"/>
        <v>45272</v>
      </c>
      <c r="G53" s="50">
        <v>45653</v>
      </c>
      <c r="H53" s="47">
        <f t="shared" si="1"/>
        <v>46018</v>
      </c>
      <c r="I53" s="32">
        <v>46015</v>
      </c>
      <c r="J53" s="28">
        <f t="shared" si="2"/>
        <v>46380</v>
      </c>
      <c r="K53" s="14">
        <f t="shared" ca="1" si="3"/>
        <v>218</v>
      </c>
      <c r="L53" s="7"/>
      <c r="M53" s="5" t="s">
        <v>836</v>
      </c>
      <c r="P53" s="8"/>
    </row>
    <row r="54" spans="1:16" x14ac:dyDescent="0.3">
      <c r="A54" s="95"/>
      <c r="B54" s="12">
        <v>6572</v>
      </c>
      <c r="C54" s="7" t="s">
        <v>820</v>
      </c>
      <c r="D54" s="49">
        <v>45287</v>
      </c>
      <c r="E54" s="31">
        <v>44907</v>
      </c>
      <c r="F54" s="28">
        <f t="shared" si="0"/>
        <v>45272</v>
      </c>
      <c r="G54" s="50">
        <v>45653</v>
      </c>
      <c r="H54" s="28">
        <f t="shared" si="1"/>
        <v>46018</v>
      </c>
      <c r="I54" s="32">
        <v>46015</v>
      </c>
      <c r="J54" s="28">
        <f t="shared" si="2"/>
        <v>46380</v>
      </c>
      <c r="K54" s="14">
        <f t="shared" ca="1" si="3"/>
        <v>218</v>
      </c>
      <c r="L54" s="7"/>
      <c r="M54" s="5" t="s">
        <v>836</v>
      </c>
      <c r="P54" s="8"/>
    </row>
    <row r="55" spans="1:16" x14ac:dyDescent="0.3">
      <c r="A55" s="7" t="s">
        <v>821</v>
      </c>
      <c r="B55" s="12">
        <v>1580</v>
      </c>
      <c r="C55" s="7" t="s">
        <v>455</v>
      </c>
      <c r="D55" s="49">
        <v>45290</v>
      </c>
      <c r="E55" s="31">
        <v>44907</v>
      </c>
      <c r="F55" s="28">
        <f t="shared" si="0"/>
        <v>45272</v>
      </c>
      <c r="G55" s="50">
        <v>45290</v>
      </c>
      <c r="H55" s="47">
        <f t="shared" si="1"/>
        <v>45656</v>
      </c>
      <c r="I55" s="32">
        <v>46021</v>
      </c>
      <c r="J55" s="28">
        <f t="shared" si="2"/>
        <v>46386</v>
      </c>
      <c r="K55" s="14">
        <f t="shared" ca="1" si="3"/>
        <v>224</v>
      </c>
      <c r="L55" s="7"/>
      <c r="M55" s="5" t="s">
        <v>836</v>
      </c>
      <c r="P55" s="8"/>
    </row>
    <row r="56" spans="1:16" x14ac:dyDescent="0.3">
      <c r="A56" s="7" t="s">
        <v>822</v>
      </c>
      <c r="B56" s="12">
        <v>1599</v>
      </c>
      <c r="C56" s="7" t="s">
        <v>455</v>
      </c>
      <c r="D56" s="49">
        <v>45289</v>
      </c>
      <c r="E56" s="31">
        <v>44907</v>
      </c>
      <c r="F56" s="28">
        <f t="shared" si="0"/>
        <v>45272</v>
      </c>
      <c r="G56" s="50">
        <v>45289</v>
      </c>
      <c r="H56" s="47">
        <f t="shared" si="1"/>
        <v>45655</v>
      </c>
      <c r="I56" s="32">
        <v>46020</v>
      </c>
      <c r="J56" s="28">
        <f t="shared" si="2"/>
        <v>46385</v>
      </c>
      <c r="K56" s="14">
        <f t="shared" ca="1" si="3"/>
        <v>223</v>
      </c>
      <c r="L56" s="7"/>
      <c r="M56" s="5" t="s">
        <v>836</v>
      </c>
      <c r="P56" s="8"/>
    </row>
    <row r="57" spans="1:16" x14ac:dyDescent="0.3">
      <c r="A57" s="7" t="s">
        <v>823</v>
      </c>
      <c r="B57" s="12">
        <v>1600</v>
      </c>
      <c r="C57" s="7" t="s">
        <v>455</v>
      </c>
      <c r="D57" s="49">
        <v>45316</v>
      </c>
      <c r="E57" s="31">
        <v>44951</v>
      </c>
      <c r="F57" s="28">
        <f t="shared" si="0"/>
        <v>45316</v>
      </c>
      <c r="G57" s="50">
        <v>45314</v>
      </c>
      <c r="H57" s="47">
        <f t="shared" si="1"/>
        <v>45680</v>
      </c>
      <c r="I57" s="32">
        <v>46022</v>
      </c>
      <c r="J57" s="28">
        <f t="shared" si="2"/>
        <v>46387</v>
      </c>
      <c r="K57" s="14">
        <f t="shared" ca="1" si="3"/>
        <v>225</v>
      </c>
      <c r="L57" s="7"/>
      <c r="M57" s="5" t="s">
        <v>836</v>
      </c>
      <c r="P57" s="8"/>
    </row>
    <row r="58" spans="1:16" x14ac:dyDescent="0.3">
      <c r="A58" s="7" t="s">
        <v>824</v>
      </c>
      <c r="B58" s="12">
        <v>1638</v>
      </c>
      <c r="C58" s="7" t="s">
        <v>455</v>
      </c>
      <c r="D58" s="49">
        <v>45287</v>
      </c>
      <c r="E58" s="31">
        <v>44917</v>
      </c>
      <c r="F58" s="28">
        <f t="shared" si="0"/>
        <v>45282</v>
      </c>
      <c r="G58" s="50">
        <v>45287</v>
      </c>
      <c r="H58" s="47">
        <f t="shared" si="1"/>
        <v>45653</v>
      </c>
      <c r="I58" s="32">
        <v>46015</v>
      </c>
      <c r="J58" s="28">
        <f t="shared" si="2"/>
        <v>46380</v>
      </c>
      <c r="K58" s="14">
        <f t="shared" ca="1" si="3"/>
        <v>218</v>
      </c>
      <c r="L58" s="7"/>
      <c r="M58" s="5" t="s">
        <v>836</v>
      </c>
      <c r="P58" s="8"/>
    </row>
    <row r="59" spans="1:16" x14ac:dyDescent="0.3">
      <c r="A59" s="94" t="s">
        <v>457</v>
      </c>
      <c r="B59" s="12">
        <v>1673</v>
      </c>
      <c r="C59" s="7" t="s">
        <v>455</v>
      </c>
      <c r="D59" s="49">
        <v>45287</v>
      </c>
      <c r="E59" s="31">
        <v>44917</v>
      </c>
      <c r="F59" s="28">
        <f t="shared" si="0"/>
        <v>45282</v>
      </c>
      <c r="G59" s="50">
        <v>45653</v>
      </c>
      <c r="H59" s="47">
        <f t="shared" si="1"/>
        <v>46018</v>
      </c>
      <c r="I59" s="32">
        <v>46001</v>
      </c>
      <c r="J59" s="28">
        <f t="shared" si="2"/>
        <v>46366</v>
      </c>
      <c r="K59" s="14">
        <f t="shared" ca="1" si="3"/>
        <v>204</v>
      </c>
      <c r="L59" s="7"/>
      <c r="M59" s="5" t="s">
        <v>836</v>
      </c>
      <c r="P59" s="8"/>
    </row>
    <row r="60" spans="1:16" x14ac:dyDescent="0.3">
      <c r="A60" s="95"/>
      <c r="B60" s="12">
        <v>3673</v>
      </c>
      <c r="C60" s="7" t="s">
        <v>458</v>
      </c>
      <c r="D60" s="49">
        <v>45287</v>
      </c>
      <c r="E60" s="31">
        <v>44917</v>
      </c>
      <c r="F60" s="28">
        <f t="shared" si="0"/>
        <v>45282</v>
      </c>
      <c r="G60" s="50">
        <v>45653</v>
      </c>
      <c r="H60" s="28">
        <f t="shared" si="1"/>
        <v>46018</v>
      </c>
      <c r="I60" s="32">
        <v>46001</v>
      </c>
      <c r="J60" s="28">
        <f t="shared" si="2"/>
        <v>46366</v>
      </c>
      <c r="K60" s="14">
        <f t="shared" ca="1" si="3"/>
        <v>204</v>
      </c>
      <c r="L60" s="7"/>
      <c r="M60" s="5" t="s">
        <v>836</v>
      </c>
      <c r="P60" s="8"/>
    </row>
    <row r="61" spans="1:16" x14ac:dyDescent="0.3">
      <c r="A61" s="94" t="s">
        <v>825</v>
      </c>
      <c r="B61" s="12">
        <v>1720</v>
      </c>
      <c r="C61" s="7" t="s">
        <v>455</v>
      </c>
      <c r="D61" s="49">
        <v>45289</v>
      </c>
      <c r="E61" s="31">
        <v>44917</v>
      </c>
      <c r="F61" s="28">
        <f t="shared" si="0"/>
        <v>45282</v>
      </c>
      <c r="G61" s="50">
        <v>45289</v>
      </c>
      <c r="H61" s="47">
        <f t="shared" si="1"/>
        <v>45655</v>
      </c>
      <c r="I61" s="32">
        <v>46020</v>
      </c>
      <c r="J61" s="28">
        <f t="shared" si="2"/>
        <v>46385</v>
      </c>
      <c r="K61" s="14">
        <f t="shared" ca="1" si="3"/>
        <v>223</v>
      </c>
      <c r="L61" s="7" t="s">
        <v>833</v>
      </c>
      <c r="M61" s="5" t="s">
        <v>836</v>
      </c>
      <c r="P61" s="8"/>
    </row>
    <row r="62" spans="1:16" x14ac:dyDescent="0.3">
      <c r="A62" s="95"/>
      <c r="B62" s="12">
        <v>5720</v>
      </c>
      <c r="C62" s="7" t="s">
        <v>455</v>
      </c>
      <c r="D62" s="49">
        <v>45289</v>
      </c>
      <c r="E62" s="31">
        <v>44917</v>
      </c>
      <c r="F62" s="28">
        <f t="shared" si="0"/>
        <v>45282</v>
      </c>
      <c r="G62" s="50">
        <v>45289</v>
      </c>
      <c r="H62" s="47">
        <f t="shared" si="1"/>
        <v>45655</v>
      </c>
      <c r="I62" s="32">
        <v>46020</v>
      </c>
      <c r="J62" s="28">
        <f t="shared" si="2"/>
        <v>46385</v>
      </c>
      <c r="K62" s="14">
        <f t="shared" ca="1" si="3"/>
        <v>223</v>
      </c>
      <c r="L62" s="7" t="s">
        <v>833</v>
      </c>
      <c r="M62" s="5" t="s">
        <v>836</v>
      </c>
      <c r="P62" s="8"/>
    </row>
    <row r="63" spans="1:16" x14ac:dyDescent="0.3">
      <c r="A63" s="94" t="s">
        <v>459</v>
      </c>
      <c r="B63" s="12">
        <v>1753</v>
      </c>
      <c r="C63" s="7" t="s">
        <v>455</v>
      </c>
      <c r="D63" s="49">
        <v>45288</v>
      </c>
      <c r="E63" s="31">
        <v>44917</v>
      </c>
      <c r="F63" s="28">
        <f t="shared" si="0"/>
        <v>45282</v>
      </c>
      <c r="G63" s="50">
        <v>45654</v>
      </c>
      <c r="H63" s="47">
        <f t="shared" si="1"/>
        <v>46019</v>
      </c>
      <c r="I63" s="32">
        <v>46019</v>
      </c>
      <c r="J63" s="28">
        <f t="shared" si="2"/>
        <v>46384</v>
      </c>
      <c r="K63" s="14">
        <f t="shared" ca="1" si="3"/>
        <v>222</v>
      </c>
      <c r="L63" s="7"/>
      <c r="M63" s="5" t="s">
        <v>836</v>
      </c>
      <c r="P63" s="8"/>
    </row>
    <row r="64" spans="1:16" x14ac:dyDescent="0.3">
      <c r="A64" s="96"/>
      <c r="B64" s="12">
        <v>3753</v>
      </c>
      <c r="C64" s="7" t="s">
        <v>455</v>
      </c>
      <c r="D64" s="49">
        <v>45288</v>
      </c>
      <c r="E64" s="31">
        <v>44917</v>
      </c>
      <c r="F64" s="28">
        <f t="shared" si="0"/>
        <v>45282</v>
      </c>
      <c r="G64" s="50">
        <v>45654</v>
      </c>
      <c r="H64" s="47">
        <f t="shared" si="1"/>
        <v>46019</v>
      </c>
      <c r="I64" s="32">
        <v>46019</v>
      </c>
      <c r="J64" s="28">
        <f t="shared" si="2"/>
        <v>46384</v>
      </c>
      <c r="K64" s="14">
        <f t="shared" ca="1" si="3"/>
        <v>222</v>
      </c>
      <c r="L64" s="7"/>
      <c r="M64" s="5" t="s">
        <v>836</v>
      </c>
      <c r="P64" s="8"/>
    </row>
    <row r="65" spans="1:16" x14ac:dyDescent="0.3">
      <c r="A65" s="95"/>
      <c r="B65" s="12">
        <v>4753</v>
      </c>
      <c r="C65" s="7" t="s">
        <v>455</v>
      </c>
      <c r="D65" s="49">
        <v>45288</v>
      </c>
      <c r="E65" s="31">
        <v>44917</v>
      </c>
      <c r="F65" s="28">
        <f t="shared" si="0"/>
        <v>45282</v>
      </c>
      <c r="G65" s="50">
        <v>45654</v>
      </c>
      <c r="H65" s="47">
        <f t="shared" si="1"/>
        <v>46019</v>
      </c>
      <c r="I65" s="32">
        <v>46019</v>
      </c>
      <c r="J65" s="28">
        <f t="shared" si="2"/>
        <v>46384</v>
      </c>
      <c r="K65" s="14">
        <f t="shared" ca="1" si="3"/>
        <v>222</v>
      </c>
      <c r="L65" s="7"/>
      <c r="M65" s="5" t="s">
        <v>836</v>
      </c>
      <c r="P65" s="8"/>
    </row>
    <row r="66" spans="1:16" x14ac:dyDescent="0.3">
      <c r="A66" s="94" t="s">
        <v>826</v>
      </c>
      <c r="B66" s="12">
        <v>1755</v>
      </c>
      <c r="C66" s="7" t="s">
        <v>455</v>
      </c>
      <c r="D66" s="49">
        <v>45287</v>
      </c>
      <c r="E66" s="31">
        <v>44917</v>
      </c>
      <c r="F66" s="28">
        <f t="shared" si="0"/>
        <v>45282</v>
      </c>
      <c r="G66" s="50">
        <v>45287</v>
      </c>
      <c r="H66" s="47">
        <f t="shared" si="1"/>
        <v>45653</v>
      </c>
      <c r="I66" s="32">
        <v>46018</v>
      </c>
      <c r="J66" s="28">
        <f t="shared" si="2"/>
        <v>46383</v>
      </c>
      <c r="K66" s="14">
        <f t="shared" ca="1" si="3"/>
        <v>221</v>
      </c>
      <c r="L66" s="7" t="s">
        <v>834</v>
      </c>
      <c r="M66" s="5" t="s">
        <v>836</v>
      </c>
      <c r="P66" s="8"/>
    </row>
    <row r="67" spans="1:16" x14ac:dyDescent="0.3">
      <c r="A67" s="95"/>
      <c r="B67" s="12">
        <v>5755</v>
      </c>
      <c r="C67" s="7" t="s">
        <v>455</v>
      </c>
      <c r="D67" s="49">
        <v>45287</v>
      </c>
      <c r="E67" s="31">
        <v>44917</v>
      </c>
      <c r="F67" s="28">
        <f t="shared" si="0"/>
        <v>45282</v>
      </c>
      <c r="G67" s="50">
        <v>45287</v>
      </c>
      <c r="H67" s="47">
        <f t="shared" si="1"/>
        <v>45653</v>
      </c>
      <c r="I67" s="32">
        <v>46018</v>
      </c>
      <c r="J67" s="28">
        <f t="shared" si="2"/>
        <v>46383</v>
      </c>
      <c r="K67" s="14">
        <f t="shared" ca="1" si="3"/>
        <v>221</v>
      </c>
      <c r="L67" s="7" t="s">
        <v>834</v>
      </c>
      <c r="M67" s="5" t="s">
        <v>836</v>
      </c>
      <c r="P67" s="8"/>
    </row>
    <row r="68" spans="1:16" x14ac:dyDescent="0.3">
      <c r="A68" s="7" t="s">
        <v>827</v>
      </c>
      <c r="B68" s="12">
        <v>1774</v>
      </c>
      <c r="C68" s="7" t="s">
        <v>455</v>
      </c>
      <c r="D68" s="49">
        <v>45309</v>
      </c>
      <c r="E68" s="31">
        <v>44931</v>
      </c>
      <c r="F68" s="28">
        <f t="shared" si="0"/>
        <v>45296</v>
      </c>
      <c r="G68" s="50">
        <v>45309</v>
      </c>
      <c r="H68" s="47">
        <f t="shared" si="1"/>
        <v>45675</v>
      </c>
      <c r="I68" s="32">
        <v>46022</v>
      </c>
      <c r="J68" s="28">
        <f t="shared" si="2"/>
        <v>46387</v>
      </c>
      <c r="K68" s="14">
        <f t="shared" ca="1" si="3"/>
        <v>225</v>
      </c>
      <c r="L68" s="7"/>
      <c r="M68" s="5" t="s">
        <v>836</v>
      </c>
      <c r="P68" s="8"/>
    </row>
    <row r="69" spans="1:16" x14ac:dyDescent="0.3">
      <c r="A69" s="94" t="s">
        <v>460</v>
      </c>
      <c r="B69" s="12">
        <v>1778</v>
      </c>
      <c r="C69" s="7" t="s">
        <v>455</v>
      </c>
      <c r="D69" s="49">
        <v>45289</v>
      </c>
      <c r="E69" s="31">
        <v>44931</v>
      </c>
      <c r="F69" s="28">
        <f t="shared" si="0"/>
        <v>45296</v>
      </c>
      <c r="G69" s="50">
        <v>45655</v>
      </c>
      <c r="H69" s="47">
        <f t="shared" si="1"/>
        <v>46020</v>
      </c>
      <c r="I69" s="32">
        <v>46020</v>
      </c>
      <c r="J69" s="28">
        <f t="shared" si="2"/>
        <v>46385</v>
      </c>
      <c r="K69" s="14">
        <f t="shared" ref="K69:K75" ca="1" si="7">J69-TODAY()</f>
        <v>223</v>
      </c>
      <c r="L69" s="7"/>
      <c r="M69" s="5" t="s">
        <v>836</v>
      </c>
      <c r="P69" s="8"/>
    </row>
    <row r="70" spans="1:16" x14ac:dyDescent="0.3">
      <c r="A70" s="95"/>
      <c r="B70" s="12">
        <v>2778</v>
      </c>
      <c r="C70" s="7" t="s">
        <v>455</v>
      </c>
      <c r="D70" s="49">
        <v>45289</v>
      </c>
      <c r="E70" s="31">
        <v>44931</v>
      </c>
      <c r="F70" s="28">
        <f t="shared" si="0"/>
        <v>45296</v>
      </c>
      <c r="G70" s="50">
        <v>45655</v>
      </c>
      <c r="H70" s="28">
        <f t="shared" si="1"/>
        <v>46020</v>
      </c>
      <c r="I70" s="32">
        <v>46020</v>
      </c>
      <c r="J70" s="28">
        <f t="shared" si="2"/>
        <v>46385</v>
      </c>
      <c r="K70" s="14">
        <f t="shared" ca="1" si="7"/>
        <v>223</v>
      </c>
      <c r="L70" s="7"/>
      <c r="M70" s="5" t="s">
        <v>836</v>
      </c>
      <c r="P70" s="8"/>
    </row>
    <row r="71" spans="1:16" x14ac:dyDescent="0.3">
      <c r="A71" s="94" t="s">
        <v>461</v>
      </c>
      <c r="B71" s="12">
        <v>1810</v>
      </c>
      <c r="C71" s="7" t="s">
        <v>455</v>
      </c>
      <c r="D71" s="49">
        <v>45288</v>
      </c>
      <c r="E71" s="31">
        <v>44931</v>
      </c>
      <c r="F71" s="28">
        <f t="shared" ref="F71:F75" si="8">DATE((YEAR(E71)+1),MONTH(E71),DAY(E71))</f>
        <v>45296</v>
      </c>
      <c r="G71" s="50">
        <v>45653</v>
      </c>
      <c r="H71" s="47">
        <f t="shared" ref="H71:H75" si="9">DATE((YEAR(G71)+1),MONTH(G71),DAY(G71))</f>
        <v>46018</v>
      </c>
      <c r="I71" s="32">
        <v>46017</v>
      </c>
      <c r="J71" s="28">
        <f t="shared" ref="J71:J75" si="10">DATE((YEAR(I71)+1),MONTH(I71),DAY(I71))</f>
        <v>46382</v>
      </c>
      <c r="K71" s="14">
        <f t="shared" ca="1" si="7"/>
        <v>220</v>
      </c>
      <c r="L71" s="7"/>
      <c r="M71" s="5" t="s">
        <v>836</v>
      </c>
      <c r="P71" s="8"/>
    </row>
    <row r="72" spans="1:16" x14ac:dyDescent="0.3">
      <c r="A72" s="95"/>
      <c r="B72" s="12">
        <v>3810</v>
      </c>
      <c r="C72" s="7" t="s">
        <v>455</v>
      </c>
      <c r="D72" s="49">
        <v>45288</v>
      </c>
      <c r="E72" s="31">
        <v>44931</v>
      </c>
      <c r="F72" s="28">
        <f t="shared" si="8"/>
        <v>45296</v>
      </c>
      <c r="G72" s="50">
        <v>45653</v>
      </c>
      <c r="H72" s="47">
        <f t="shared" si="9"/>
        <v>46018</v>
      </c>
      <c r="I72" s="32">
        <v>46017</v>
      </c>
      <c r="J72" s="28">
        <f t="shared" si="10"/>
        <v>46382</v>
      </c>
      <c r="K72" s="14">
        <f t="shared" ca="1" si="7"/>
        <v>220</v>
      </c>
      <c r="L72" s="7"/>
      <c r="M72" s="5" t="s">
        <v>836</v>
      </c>
      <c r="P72" s="8"/>
    </row>
    <row r="73" spans="1:16" x14ac:dyDescent="0.3">
      <c r="A73" s="7" t="s">
        <v>828</v>
      </c>
      <c r="B73" s="12">
        <v>1814</v>
      </c>
      <c r="C73" s="7" t="s">
        <v>455</v>
      </c>
      <c r="D73" s="49">
        <v>45290</v>
      </c>
      <c r="E73" s="31">
        <v>44931</v>
      </c>
      <c r="F73" s="28">
        <f t="shared" si="8"/>
        <v>45296</v>
      </c>
      <c r="G73" s="50">
        <v>45290</v>
      </c>
      <c r="H73" s="47">
        <f t="shared" si="9"/>
        <v>45656</v>
      </c>
      <c r="I73" s="32">
        <v>46021</v>
      </c>
      <c r="J73" s="28">
        <f t="shared" si="10"/>
        <v>46386</v>
      </c>
      <c r="K73" s="14">
        <f t="shared" ca="1" si="7"/>
        <v>224</v>
      </c>
      <c r="L73" s="7" t="s">
        <v>832</v>
      </c>
      <c r="M73" s="5" t="s">
        <v>836</v>
      </c>
      <c r="P73" s="8"/>
    </row>
    <row r="74" spans="1:16" x14ac:dyDescent="0.3">
      <c r="A74" s="94" t="s">
        <v>829</v>
      </c>
      <c r="B74" s="12">
        <v>1822</v>
      </c>
      <c r="C74" s="7" t="s">
        <v>455</v>
      </c>
      <c r="D74" s="49">
        <v>45287</v>
      </c>
      <c r="E74" s="31">
        <v>44931</v>
      </c>
      <c r="F74" s="28">
        <f t="shared" si="8"/>
        <v>45296</v>
      </c>
      <c r="G74" s="50">
        <v>45287</v>
      </c>
      <c r="H74" s="47">
        <f t="shared" si="9"/>
        <v>45653</v>
      </c>
      <c r="I74" s="32">
        <v>46018</v>
      </c>
      <c r="J74" s="28">
        <f t="shared" si="10"/>
        <v>46383</v>
      </c>
      <c r="K74" s="14">
        <f t="shared" ca="1" si="7"/>
        <v>221</v>
      </c>
      <c r="L74" s="7"/>
      <c r="M74" s="5" t="s">
        <v>836</v>
      </c>
      <c r="P74" s="8"/>
    </row>
    <row r="75" spans="1:16" x14ac:dyDescent="0.3">
      <c r="A75" s="95"/>
      <c r="B75" s="12">
        <v>2822</v>
      </c>
      <c r="C75" s="7" t="s">
        <v>455</v>
      </c>
      <c r="D75" s="49">
        <v>45287</v>
      </c>
      <c r="E75" s="31">
        <v>44931</v>
      </c>
      <c r="F75" s="28">
        <f t="shared" si="8"/>
        <v>45296</v>
      </c>
      <c r="G75" s="50">
        <v>45287</v>
      </c>
      <c r="H75" s="47">
        <f t="shared" si="9"/>
        <v>45653</v>
      </c>
      <c r="I75" s="32">
        <v>46018</v>
      </c>
      <c r="J75" s="28">
        <f t="shared" si="10"/>
        <v>46383</v>
      </c>
      <c r="K75" s="14">
        <f t="shared" ca="1" si="7"/>
        <v>221</v>
      </c>
      <c r="L75" s="7"/>
      <c r="M75" s="5" t="s">
        <v>836</v>
      </c>
      <c r="P75" s="8"/>
    </row>
  </sheetData>
  <autoFilter ref="A1:N75" xr:uid="{00000000-0001-0000-0900-000000000000}">
    <filterColumn colId="4" showButton="0"/>
    <filterColumn colId="6" showButton="0"/>
    <filterColumn colId="8" showButton="0"/>
  </autoFilter>
  <mergeCells count="31">
    <mergeCell ref="A29:A30"/>
    <mergeCell ref="E1:F1"/>
    <mergeCell ref="G1:H1"/>
    <mergeCell ref="K1:K2"/>
    <mergeCell ref="A15:A16"/>
    <mergeCell ref="A17:A18"/>
    <mergeCell ref="A22:A23"/>
    <mergeCell ref="A27:A28"/>
    <mergeCell ref="A4:A5"/>
    <mergeCell ref="A7:A8"/>
    <mergeCell ref="A12:A13"/>
    <mergeCell ref="L1:L2"/>
    <mergeCell ref="A1:A2"/>
    <mergeCell ref="B1:B2"/>
    <mergeCell ref="C1:C2"/>
    <mergeCell ref="D1:D2"/>
    <mergeCell ref="I1:J1"/>
    <mergeCell ref="A66:A67"/>
    <mergeCell ref="A69:A70"/>
    <mergeCell ref="A71:A72"/>
    <mergeCell ref="A74:A75"/>
    <mergeCell ref="A49:A50"/>
    <mergeCell ref="A52:A54"/>
    <mergeCell ref="A59:A60"/>
    <mergeCell ref="A61:A62"/>
    <mergeCell ref="A63:A65"/>
    <mergeCell ref="A31:A32"/>
    <mergeCell ref="A33:A34"/>
    <mergeCell ref="A35:A36"/>
    <mergeCell ref="A37:A39"/>
    <mergeCell ref="A42:A44"/>
  </mergeCells>
  <phoneticPr fontId="2" type="noConversion"/>
  <conditionalFormatting sqref="K3:K75">
    <cfRule type="cellIs" dxfId="21" priority="1" operator="lessThan">
      <formula>0</formula>
    </cfRule>
    <cfRule type="cellIs" dxfId="20" priority="2" operator="between">
      <formula>0</formula>
      <formula>20</formula>
    </cfRule>
    <cfRule type="cellIs" dxfId="19" priority="3" operator="greaterThan">
      <formula>20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749992370372631"/>
  </sheetPr>
  <dimension ref="A1:L3"/>
  <sheetViews>
    <sheetView showGridLines="0" workbookViewId="0">
      <selection activeCell="I2" sqref="I2"/>
    </sheetView>
  </sheetViews>
  <sheetFormatPr baseColWidth="10" defaultColWidth="11" defaultRowHeight="13" x14ac:dyDescent="0.3"/>
  <cols>
    <col min="1" max="2" width="12.453125" style="5" bestFit="1" customWidth="1"/>
    <col min="3" max="3" width="37.08984375" style="5" bestFit="1" customWidth="1"/>
    <col min="4" max="4" width="14.08984375" style="5" hidden="1" customWidth="1"/>
    <col min="5" max="5" width="18" style="5" hidden="1" customWidth="1"/>
    <col min="6" max="6" width="18.453125" style="5" hidden="1" customWidth="1"/>
    <col min="7" max="7" width="18" style="5" hidden="1" customWidth="1"/>
    <col min="8" max="8" width="18.453125" style="5" hidden="1" customWidth="1"/>
    <col min="9" max="9" width="18" style="5" bestFit="1" customWidth="1"/>
    <col min="10" max="10" width="18.453125" style="5" bestFit="1" customWidth="1"/>
    <col min="11" max="11" width="13.90625" style="5" bestFit="1" customWidth="1"/>
    <col min="12" max="12" width="72.08984375"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ht="14.25" customHeight="1" x14ac:dyDescent="0.3">
      <c r="A3" s="7" t="s">
        <v>462</v>
      </c>
      <c r="B3" s="12">
        <v>803</v>
      </c>
      <c r="C3" s="7" t="s">
        <v>463</v>
      </c>
      <c r="D3" s="31">
        <v>45148</v>
      </c>
      <c r="E3" s="31">
        <v>45148</v>
      </c>
      <c r="F3" s="28">
        <f>DATE((YEAR(E3)+1),MONTH(E3),DAY(E3))</f>
        <v>45514</v>
      </c>
      <c r="G3" s="31">
        <v>45521</v>
      </c>
      <c r="H3" s="28">
        <f>DATE((YEAR(G3)+1),MONTH(G3),DAY(G3))</f>
        <v>45886</v>
      </c>
      <c r="I3" s="31">
        <v>45835</v>
      </c>
      <c r="J3" s="28">
        <f>DATE((YEAR(I3)+1),MONTH(I3),DAY(I3))</f>
        <v>46200</v>
      </c>
      <c r="K3" s="14">
        <f ca="1">J3-TODAY()</f>
        <v>38</v>
      </c>
      <c r="L3" s="7" t="s">
        <v>1214</v>
      </c>
    </row>
  </sheetData>
  <mergeCells count="9">
    <mergeCell ref="K1:K2"/>
    <mergeCell ref="L1:L2"/>
    <mergeCell ref="A1:A2"/>
    <mergeCell ref="B1:B2"/>
    <mergeCell ref="C1:C2"/>
    <mergeCell ref="D1:D2"/>
    <mergeCell ref="E1:F1"/>
    <mergeCell ref="G1:H1"/>
    <mergeCell ref="I1:J1"/>
  </mergeCells>
  <conditionalFormatting sqref="K3">
    <cfRule type="cellIs" dxfId="18" priority="1" operator="lessThan">
      <formula>0</formula>
    </cfRule>
    <cfRule type="cellIs" dxfId="17" priority="2" operator="between">
      <formula>0</formula>
      <formula>20</formula>
    </cfRule>
    <cfRule type="cellIs" dxfId="16" priority="3" operator="greaterThan">
      <formula>20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749992370372631"/>
  </sheetPr>
  <dimension ref="A1:L42"/>
  <sheetViews>
    <sheetView showGridLines="0" topLeftCell="A7" workbookViewId="0">
      <selection activeCell="I2" sqref="I2"/>
    </sheetView>
  </sheetViews>
  <sheetFormatPr baseColWidth="10" defaultColWidth="11.453125" defaultRowHeight="14.5" x14ac:dyDescent="0.35"/>
  <cols>
    <col min="1" max="1" width="22.54296875" style="5" bestFit="1" customWidth="1"/>
    <col min="2" max="2" width="12.453125" style="13" bestFit="1" customWidth="1"/>
    <col min="3" max="3" width="22.453125" style="5" bestFit="1" customWidth="1"/>
    <col min="4" max="4" width="14.08984375" style="5" hidden="1" customWidth="1"/>
    <col min="5" max="5" width="18" style="13" hidden="1" customWidth="1"/>
    <col min="6" max="6" width="18.453125" style="5" hidden="1" customWidth="1"/>
    <col min="7" max="7" width="18" style="5" hidden="1" customWidth="1"/>
    <col min="8" max="8" width="18.453125" style="5" hidden="1" customWidth="1"/>
    <col min="9" max="9" width="18" style="5" bestFit="1" customWidth="1"/>
    <col min="10" max="10" width="18.453125" style="5" bestFit="1" customWidth="1"/>
    <col min="11" max="11" width="13.90625" style="5" bestFit="1" customWidth="1"/>
    <col min="12" max="12" width="84.453125" style="5" customWidth="1"/>
  </cols>
  <sheetData>
    <row r="1" spans="1:12" x14ac:dyDescent="0.35">
      <c r="A1" s="79" t="s">
        <v>0</v>
      </c>
      <c r="B1" s="79" t="s">
        <v>56</v>
      </c>
      <c r="C1" s="79" t="s">
        <v>1</v>
      </c>
      <c r="D1" s="80" t="s">
        <v>2</v>
      </c>
      <c r="E1" s="79">
        <v>2023</v>
      </c>
      <c r="F1" s="79"/>
      <c r="G1" s="79">
        <v>2024</v>
      </c>
      <c r="H1" s="79"/>
      <c r="I1" s="79">
        <v>2026</v>
      </c>
      <c r="J1" s="79"/>
      <c r="K1" s="79" t="s">
        <v>3</v>
      </c>
      <c r="L1" s="79" t="s">
        <v>4</v>
      </c>
    </row>
    <row r="2" spans="1:12" x14ac:dyDescent="0.35">
      <c r="A2" s="79"/>
      <c r="B2" s="79"/>
      <c r="C2" s="79"/>
      <c r="D2" s="80"/>
      <c r="E2" s="4" t="s">
        <v>5</v>
      </c>
      <c r="F2" s="4" t="s">
        <v>6</v>
      </c>
      <c r="G2" s="4" t="s">
        <v>5</v>
      </c>
      <c r="H2" s="4" t="s">
        <v>6</v>
      </c>
      <c r="I2" s="4" t="s">
        <v>5</v>
      </c>
      <c r="J2" s="4" t="s">
        <v>6</v>
      </c>
      <c r="K2" s="79"/>
      <c r="L2" s="79"/>
    </row>
    <row r="3" spans="1:12" x14ac:dyDescent="0.35">
      <c r="A3" s="7" t="s">
        <v>464</v>
      </c>
      <c r="B3" s="18">
        <v>12</v>
      </c>
      <c r="C3" s="7" t="s">
        <v>464</v>
      </c>
      <c r="D3" s="36">
        <v>44979</v>
      </c>
      <c r="E3" s="36">
        <v>44979</v>
      </c>
      <c r="F3" s="28">
        <f>DATE((YEAR(E3)+1),MONTH(E3),DAY(E3))</f>
        <v>45344</v>
      </c>
      <c r="G3" s="28">
        <v>45349</v>
      </c>
      <c r="H3" s="28">
        <f>DATE((YEAR(G3)+1),MONTH(G3),DAY(G3))</f>
        <v>45715</v>
      </c>
      <c r="I3" s="28">
        <v>45717</v>
      </c>
      <c r="J3" s="28">
        <f>DATE((YEAR(I3)+1),MONTH(I3),DAY(I3))</f>
        <v>46082</v>
      </c>
      <c r="K3" s="14">
        <f ca="1">J3-TODAY()</f>
        <v>-80</v>
      </c>
      <c r="L3" s="7"/>
    </row>
    <row r="4" spans="1:12" x14ac:dyDescent="0.35">
      <c r="A4" s="7" t="s">
        <v>465</v>
      </c>
      <c r="B4" s="18">
        <v>22</v>
      </c>
      <c r="C4" s="7" t="s">
        <v>465</v>
      </c>
      <c r="D4" s="36">
        <v>44979</v>
      </c>
      <c r="E4" s="36">
        <v>44979</v>
      </c>
      <c r="F4" s="28">
        <f t="shared" ref="F4:F42" si="0">DATE((YEAR(E4)+1),MONTH(E4),DAY(E4))</f>
        <v>45344</v>
      </c>
      <c r="G4" s="28">
        <v>45363</v>
      </c>
      <c r="H4" s="28">
        <f t="shared" ref="H4:H42" si="1">DATE((YEAR(G4)+1),MONTH(G4),DAY(G4))</f>
        <v>45728</v>
      </c>
      <c r="I4" s="28">
        <v>45719</v>
      </c>
      <c r="J4" s="28">
        <f t="shared" ref="J4:J42" si="2">DATE((YEAR(I4)+1),MONTH(I4),DAY(I4))</f>
        <v>46084</v>
      </c>
      <c r="K4" s="14">
        <f t="shared" ref="K4:K42" ca="1" si="3">J4-TODAY()</f>
        <v>-78</v>
      </c>
      <c r="L4" s="17"/>
    </row>
    <row r="5" spans="1:12" x14ac:dyDescent="0.35">
      <c r="A5" s="7" t="s">
        <v>466</v>
      </c>
      <c r="B5" s="18">
        <v>32</v>
      </c>
      <c r="C5" s="7" t="s">
        <v>467</v>
      </c>
      <c r="D5" s="36">
        <v>45015</v>
      </c>
      <c r="E5" s="36">
        <v>45015</v>
      </c>
      <c r="F5" s="28">
        <f t="shared" si="0"/>
        <v>45381</v>
      </c>
      <c r="G5" s="28">
        <v>45373</v>
      </c>
      <c r="H5" s="28">
        <f t="shared" si="1"/>
        <v>45738</v>
      </c>
      <c r="I5" s="28">
        <v>45721</v>
      </c>
      <c r="J5" s="28">
        <f t="shared" si="2"/>
        <v>46086</v>
      </c>
      <c r="K5" s="14">
        <f t="shared" ca="1" si="3"/>
        <v>-76</v>
      </c>
      <c r="L5" s="17"/>
    </row>
    <row r="6" spans="1:12" x14ac:dyDescent="0.35">
      <c r="A6" s="7" t="s">
        <v>468</v>
      </c>
      <c r="B6" s="18">
        <v>52</v>
      </c>
      <c r="C6" s="7" t="s">
        <v>469</v>
      </c>
      <c r="D6" s="36">
        <v>44979</v>
      </c>
      <c r="E6" s="36">
        <v>44979</v>
      </c>
      <c r="F6" s="28">
        <f t="shared" si="0"/>
        <v>45344</v>
      </c>
      <c r="G6" s="28">
        <v>45377</v>
      </c>
      <c r="H6" s="28">
        <f t="shared" si="1"/>
        <v>45742</v>
      </c>
      <c r="I6" s="28">
        <v>45731</v>
      </c>
      <c r="J6" s="28">
        <f t="shared" si="2"/>
        <v>46096</v>
      </c>
      <c r="K6" s="14">
        <f t="shared" ca="1" si="3"/>
        <v>-66</v>
      </c>
      <c r="L6" s="17"/>
    </row>
    <row r="7" spans="1:12" x14ac:dyDescent="0.35">
      <c r="A7" s="7" t="s">
        <v>470</v>
      </c>
      <c r="B7" s="18">
        <v>62</v>
      </c>
      <c r="C7" s="7" t="s">
        <v>470</v>
      </c>
      <c r="D7" s="36">
        <v>44979</v>
      </c>
      <c r="E7" s="36">
        <v>44979</v>
      </c>
      <c r="F7" s="28">
        <f t="shared" si="0"/>
        <v>45344</v>
      </c>
      <c r="G7" s="28">
        <v>45349</v>
      </c>
      <c r="H7" s="28">
        <f t="shared" si="1"/>
        <v>45715</v>
      </c>
      <c r="I7" s="28">
        <v>45720</v>
      </c>
      <c r="J7" s="28">
        <f t="shared" si="2"/>
        <v>46085</v>
      </c>
      <c r="K7" s="14">
        <f t="shared" ca="1" si="3"/>
        <v>-77</v>
      </c>
      <c r="L7" s="7"/>
    </row>
    <row r="8" spans="1:12" x14ac:dyDescent="0.35">
      <c r="A8" s="7" t="s">
        <v>471</v>
      </c>
      <c r="B8" s="18">
        <v>72</v>
      </c>
      <c r="C8" s="7" t="s">
        <v>472</v>
      </c>
      <c r="D8" s="36">
        <v>44979</v>
      </c>
      <c r="E8" s="36">
        <v>44979</v>
      </c>
      <c r="F8" s="28">
        <f t="shared" si="0"/>
        <v>45344</v>
      </c>
      <c r="G8" s="28">
        <v>45356</v>
      </c>
      <c r="H8" s="28">
        <f t="shared" si="1"/>
        <v>45721</v>
      </c>
      <c r="I8" s="28">
        <v>45717</v>
      </c>
      <c r="J8" s="28">
        <f t="shared" si="2"/>
        <v>46082</v>
      </c>
      <c r="K8" s="14">
        <f t="shared" ca="1" si="3"/>
        <v>-80</v>
      </c>
      <c r="L8" s="7"/>
    </row>
    <row r="9" spans="1:12" x14ac:dyDescent="0.35">
      <c r="A9" s="7" t="s">
        <v>473</v>
      </c>
      <c r="B9" s="18">
        <v>82</v>
      </c>
      <c r="C9" s="7" t="s">
        <v>474</v>
      </c>
      <c r="D9" s="36">
        <v>44979</v>
      </c>
      <c r="E9" s="36">
        <v>44979</v>
      </c>
      <c r="F9" s="28">
        <f t="shared" si="0"/>
        <v>45344</v>
      </c>
      <c r="G9" s="29">
        <v>44979</v>
      </c>
      <c r="H9" s="28">
        <f t="shared" si="1"/>
        <v>45344</v>
      </c>
      <c r="I9" s="29" t="s">
        <v>1234</v>
      </c>
      <c r="J9" s="28">
        <f t="shared" si="2"/>
        <v>46112</v>
      </c>
      <c r="K9" s="14">
        <f t="shared" ca="1" si="3"/>
        <v>-50</v>
      </c>
      <c r="L9" s="43" t="s">
        <v>1254</v>
      </c>
    </row>
    <row r="10" spans="1:12" x14ac:dyDescent="0.35">
      <c r="A10" s="7" t="s">
        <v>475</v>
      </c>
      <c r="B10" s="18">
        <v>92</v>
      </c>
      <c r="C10" s="7" t="s">
        <v>476</v>
      </c>
      <c r="D10" s="36">
        <v>44980</v>
      </c>
      <c r="E10" s="36">
        <v>44980</v>
      </c>
      <c r="F10" s="28">
        <f t="shared" si="0"/>
        <v>45345</v>
      </c>
      <c r="G10" s="28">
        <v>45359</v>
      </c>
      <c r="H10" s="28">
        <f t="shared" si="1"/>
        <v>45724</v>
      </c>
      <c r="I10" s="29" t="s">
        <v>1235</v>
      </c>
      <c r="J10" s="28">
        <f t="shared" si="2"/>
        <v>46095</v>
      </c>
      <c r="K10" s="14">
        <f t="shared" ca="1" si="3"/>
        <v>-67</v>
      </c>
      <c r="L10" s="7"/>
    </row>
    <row r="11" spans="1:12" x14ac:dyDescent="0.35">
      <c r="A11" s="7" t="s">
        <v>477</v>
      </c>
      <c r="B11" s="18">
        <v>102</v>
      </c>
      <c r="C11" s="7" t="s">
        <v>477</v>
      </c>
      <c r="D11" s="36">
        <v>44981</v>
      </c>
      <c r="E11" s="36">
        <v>44981</v>
      </c>
      <c r="F11" s="28">
        <f t="shared" si="0"/>
        <v>45346</v>
      </c>
      <c r="G11" s="28">
        <v>45371</v>
      </c>
      <c r="H11" s="28">
        <f t="shared" si="1"/>
        <v>45736</v>
      </c>
      <c r="I11" s="29" t="s">
        <v>1236</v>
      </c>
      <c r="J11" s="28">
        <f t="shared" si="2"/>
        <v>46093</v>
      </c>
      <c r="K11" s="14">
        <f t="shared" ca="1" si="3"/>
        <v>-69</v>
      </c>
      <c r="L11" s="62" t="s">
        <v>1006</v>
      </c>
    </row>
    <row r="12" spans="1:12" x14ac:dyDescent="0.35">
      <c r="A12" s="7" t="s">
        <v>478</v>
      </c>
      <c r="B12" s="18">
        <v>112</v>
      </c>
      <c r="C12" s="7" t="s">
        <v>478</v>
      </c>
      <c r="D12" s="36">
        <v>44985</v>
      </c>
      <c r="E12" s="36">
        <v>44985</v>
      </c>
      <c r="F12" s="28">
        <f t="shared" si="0"/>
        <v>45350</v>
      </c>
      <c r="G12" s="28">
        <v>45349</v>
      </c>
      <c r="H12" s="28">
        <f t="shared" si="1"/>
        <v>45715</v>
      </c>
      <c r="I12" s="29" t="s">
        <v>1237</v>
      </c>
      <c r="J12" s="28">
        <f t="shared" si="2"/>
        <v>46077</v>
      </c>
      <c r="K12" s="14">
        <f t="shared" ca="1" si="3"/>
        <v>-85</v>
      </c>
      <c r="L12" s="7"/>
    </row>
    <row r="13" spans="1:12" x14ac:dyDescent="0.35">
      <c r="A13" s="7" t="s">
        <v>479</v>
      </c>
      <c r="B13" s="18">
        <v>122</v>
      </c>
      <c r="C13" s="7" t="s">
        <v>480</v>
      </c>
      <c r="D13" s="36">
        <v>44980</v>
      </c>
      <c r="E13" s="36">
        <v>44980</v>
      </c>
      <c r="F13" s="28">
        <f t="shared" si="0"/>
        <v>45345</v>
      </c>
      <c r="G13" s="29">
        <v>44980</v>
      </c>
      <c r="H13" s="28">
        <f t="shared" si="1"/>
        <v>45345</v>
      </c>
      <c r="I13" s="29" t="s">
        <v>1235</v>
      </c>
      <c r="J13" s="28">
        <f t="shared" si="2"/>
        <v>46095</v>
      </c>
      <c r="K13" s="14">
        <f t="shared" ca="1" si="3"/>
        <v>-67</v>
      </c>
      <c r="L13" s="43" t="s">
        <v>688</v>
      </c>
    </row>
    <row r="14" spans="1:12" x14ac:dyDescent="0.35">
      <c r="A14" s="7" t="s">
        <v>1005</v>
      </c>
      <c r="B14" s="18">
        <v>132</v>
      </c>
      <c r="C14" s="7" t="s">
        <v>1005</v>
      </c>
      <c r="D14" s="36"/>
      <c r="E14" s="36"/>
      <c r="F14" s="28"/>
      <c r="G14" s="29">
        <v>45327</v>
      </c>
      <c r="H14" s="28">
        <f t="shared" si="1"/>
        <v>45693</v>
      </c>
      <c r="I14" s="29" t="s">
        <v>1238</v>
      </c>
      <c r="J14" s="28">
        <f t="shared" si="2"/>
        <v>46084</v>
      </c>
      <c r="K14" s="14">
        <f t="shared" ca="1" si="3"/>
        <v>-78</v>
      </c>
      <c r="L14" s="63"/>
    </row>
    <row r="15" spans="1:12" x14ac:dyDescent="0.35">
      <c r="A15" s="7" t="s">
        <v>481</v>
      </c>
      <c r="B15" s="18">
        <v>142</v>
      </c>
      <c r="C15" s="7" t="s">
        <v>481</v>
      </c>
      <c r="D15" s="36">
        <v>44980</v>
      </c>
      <c r="E15" s="36">
        <v>44980</v>
      </c>
      <c r="F15" s="28">
        <f t="shared" si="0"/>
        <v>45345</v>
      </c>
      <c r="G15" s="29">
        <v>44980</v>
      </c>
      <c r="H15" s="28">
        <f t="shared" si="1"/>
        <v>45345</v>
      </c>
      <c r="I15" s="29" t="s">
        <v>1239</v>
      </c>
      <c r="J15" s="28">
        <f t="shared" si="2"/>
        <v>46092</v>
      </c>
      <c r="K15" s="14">
        <f t="shared" ca="1" si="3"/>
        <v>-70</v>
      </c>
      <c r="L15" s="43" t="s">
        <v>688</v>
      </c>
    </row>
    <row r="16" spans="1:12" x14ac:dyDescent="0.35">
      <c r="A16" s="7" t="s">
        <v>482</v>
      </c>
      <c r="B16" s="18">
        <v>152</v>
      </c>
      <c r="C16" s="7" t="s">
        <v>483</v>
      </c>
      <c r="D16" s="36">
        <v>45000</v>
      </c>
      <c r="E16" s="36">
        <v>45000</v>
      </c>
      <c r="F16" s="28">
        <f t="shared" si="0"/>
        <v>45366</v>
      </c>
      <c r="G16" s="28">
        <v>45350</v>
      </c>
      <c r="H16" s="28">
        <f t="shared" si="1"/>
        <v>45716</v>
      </c>
      <c r="I16" s="29" t="s">
        <v>1240</v>
      </c>
      <c r="J16" s="28">
        <f t="shared" si="2"/>
        <v>46098</v>
      </c>
      <c r="K16" s="14">
        <f t="shared" ca="1" si="3"/>
        <v>-64</v>
      </c>
      <c r="L16" s="7"/>
    </row>
    <row r="17" spans="1:12" x14ac:dyDescent="0.35">
      <c r="A17" s="7" t="s">
        <v>484</v>
      </c>
      <c r="B17" s="18">
        <v>162</v>
      </c>
      <c r="C17" s="7" t="s">
        <v>484</v>
      </c>
      <c r="D17" s="36">
        <v>45013</v>
      </c>
      <c r="E17" s="36">
        <v>45013</v>
      </c>
      <c r="F17" s="28">
        <f t="shared" si="0"/>
        <v>45379</v>
      </c>
      <c r="G17" s="29">
        <v>45371</v>
      </c>
      <c r="H17" s="28">
        <f t="shared" si="1"/>
        <v>45736</v>
      </c>
      <c r="I17" s="29" t="s">
        <v>1241</v>
      </c>
      <c r="J17" s="28">
        <f t="shared" si="2"/>
        <v>46081</v>
      </c>
      <c r="K17" s="14">
        <f t="shared" ca="1" si="3"/>
        <v>-81</v>
      </c>
      <c r="L17" s="17"/>
    </row>
    <row r="18" spans="1:12" x14ac:dyDescent="0.35">
      <c r="A18" s="7" t="s">
        <v>485</v>
      </c>
      <c r="B18" s="18">
        <v>172</v>
      </c>
      <c r="C18" s="7" t="s">
        <v>486</v>
      </c>
      <c r="D18" s="36">
        <v>45012</v>
      </c>
      <c r="E18" s="36">
        <v>45012</v>
      </c>
      <c r="F18" s="28">
        <f t="shared" si="0"/>
        <v>45378</v>
      </c>
      <c r="G18" s="29">
        <v>45359</v>
      </c>
      <c r="H18" s="28">
        <f t="shared" si="1"/>
        <v>45724</v>
      </c>
      <c r="I18" s="29">
        <v>45722</v>
      </c>
      <c r="J18" s="28">
        <f t="shared" si="2"/>
        <v>46087</v>
      </c>
      <c r="K18" s="14">
        <f t="shared" ca="1" si="3"/>
        <v>-75</v>
      </c>
      <c r="L18" s="17" t="s">
        <v>1219</v>
      </c>
    </row>
    <row r="19" spans="1:12" x14ac:dyDescent="0.35">
      <c r="A19" s="7" t="s">
        <v>689</v>
      </c>
      <c r="B19" s="44">
        <v>182</v>
      </c>
      <c r="C19" s="45"/>
      <c r="D19" s="46"/>
      <c r="E19" s="46"/>
      <c r="F19" s="47"/>
      <c r="G19" s="29">
        <v>45360</v>
      </c>
      <c r="H19" s="28">
        <f t="shared" si="1"/>
        <v>45725</v>
      </c>
      <c r="I19" s="29" t="s">
        <v>1234</v>
      </c>
      <c r="J19" s="28">
        <f t="shared" si="2"/>
        <v>46112</v>
      </c>
      <c r="K19" s="14">
        <f t="shared" ca="1" si="3"/>
        <v>-50</v>
      </c>
      <c r="L19" s="17"/>
    </row>
    <row r="20" spans="1:12" x14ac:dyDescent="0.35">
      <c r="A20" s="7" t="s">
        <v>487</v>
      </c>
      <c r="B20" s="18">
        <v>192</v>
      </c>
      <c r="C20" s="7" t="s">
        <v>488</v>
      </c>
      <c r="D20" s="36">
        <v>44979</v>
      </c>
      <c r="E20" s="36">
        <v>44979</v>
      </c>
      <c r="F20" s="28">
        <f t="shared" si="0"/>
        <v>45344</v>
      </c>
      <c r="G20" s="29">
        <v>45370</v>
      </c>
      <c r="H20" s="28">
        <f t="shared" si="1"/>
        <v>45735</v>
      </c>
      <c r="I20" s="29" t="s">
        <v>1243</v>
      </c>
      <c r="J20" s="28">
        <f t="shared" si="2"/>
        <v>46078</v>
      </c>
      <c r="K20" s="14">
        <f t="shared" ca="1" si="3"/>
        <v>-84</v>
      </c>
      <c r="L20" s="17"/>
    </row>
    <row r="21" spans="1:12" x14ac:dyDescent="0.35">
      <c r="A21" s="7" t="s">
        <v>489</v>
      </c>
      <c r="B21" s="18">
        <v>202</v>
      </c>
      <c r="C21" s="7" t="s">
        <v>489</v>
      </c>
      <c r="D21" s="36">
        <v>45012</v>
      </c>
      <c r="E21" s="36">
        <v>45012</v>
      </c>
      <c r="F21" s="28">
        <f t="shared" si="0"/>
        <v>45378</v>
      </c>
      <c r="G21" s="28">
        <v>45359</v>
      </c>
      <c r="H21" s="28">
        <f t="shared" si="1"/>
        <v>45724</v>
      </c>
      <c r="I21" s="29" t="s">
        <v>1244</v>
      </c>
      <c r="J21" s="28">
        <f t="shared" si="2"/>
        <v>46082</v>
      </c>
      <c r="K21" s="14">
        <f t="shared" ca="1" si="3"/>
        <v>-80</v>
      </c>
      <c r="L21" s="7"/>
    </row>
    <row r="22" spans="1:12" x14ac:dyDescent="0.35">
      <c r="A22" s="7" t="s">
        <v>490</v>
      </c>
      <c r="B22" s="18">
        <v>212</v>
      </c>
      <c r="C22" s="7" t="s">
        <v>490</v>
      </c>
      <c r="D22" s="36">
        <v>44979</v>
      </c>
      <c r="E22" s="36">
        <v>44979</v>
      </c>
      <c r="F22" s="28">
        <f t="shared" si="0"/>
        <v>45344</v>
      </c>
      <c r="G22" s="29">
        <v>44979</v>
      </c>
      <c r="H22" s="28">
        <f t="shared" si="1"/>
        <v>45344</v>
      </c>
      <c r="I22" s="29" t="s">
        <v>1240</v>
      </c>
      <c r="J22" s="28">
        <f t="shared" si="2"/>
        <v>46098</v>
      </c>
      <c r="K22" s="14">
        <f t="shared" ca="1" si="3"/>
        <v>-64</v>
      </c>
      <c r="L22" s="43" t="s">
        <v>688</v>
      </c>
    </row>
    <row r="23" spans="1:12" x14ac:dyDescent="0.35">
      <c r="A23" s="7" t="s">
        <v>491</v>
      </c>
      <c r="B23" s="18">
        <v>222</v>
      </c>
      <c r="C23" s="7" t="s">
        <v>492</v>
      </c>
      <c r="D23" s="36">
        <v>44999</v>
      </c>
      <c r="E23" s="36">
        <v>44999</v>
      </c>
      <c r="F23" s="28">
        <f t="shared" si="0"/>
        <v>45365</v>
      </c>
      <c r="G23" s="28">
        <v>45363</v>
      </c>
      <c r="H23" s="28">
        <f t="shared" si="1"/>
        <v>45728</v>
      </c>
      <c r="I23" s="29" t="s">
        <v>1245</v>
      </c>
      <c r="J23" s="28">
        <f t="shared" si="2"/>
        <v>46101</v>
      </c>
      <c r="K23" s="14">
        <f t="shared" ca="1" si="3"/>
        <v>-61</v>
      </c>
      <c r="L23" s="7"/>
    </row>
    <row r="24" spans="1:12" x14ac:dyDescent="0.35">
      <c r="A24" s="7" t="s">
        <v>493</v>
      </c>
      <c r="B24" s="18">
        <v>242</v>
      </c>
      <c r="C24" s="7" t="s">
        <v>494</v>
      </c>
      <c r="D24" s="36">
        <v>44980</v>
      </c>
      <c r="E24" s="36">
        <v>44980</v>
      </c>
      <c r="F24" s="28">
        <f t="shared" si="0"/>
        <v>45345</v>
      </c>
      <c r="G24" s="28">
        <v>45348</v>
      </c>
      <c r="H24" s="28">
        <f t="shared" si="1"/>
        <v>45714</v>
      </c>
      <c r="I24" s="29" t="s">
        <v>1241</v>
      </c>
      <c r="J24" s="28">
        <f t="shared" si="2"/>
        <v>46081</v>
      </c>
      <c r="K24" s="14">
        <f t="shared" ca="1" si="3"/>
        <v>-81</v>
      </c>
      <c r="L24" s="7"/>
    </row>
    <row r="25" spans="1:12" x14ac:dyDescent="0.35">
      <c r="A25" s="7" t="s">
        <v>495</v>
      </c>
      <c r="B25" s="18">
        <v>232</v>
      </c>
      <c r="C25" s="7" t="s">
        <v>496</v>
      </c>
      <c r="D25" s="36">
        <v>45009</v>
      </c>
      <c r="E25" s="36">
        <v>45009</v>
      </c>
      <c r="F25" s="28">
        <f t="shared" si="0"/>
        <v>45375</v>
      </c>
      <c r="G25" s="28">
        <v>45350</v>
      </c>
      <c r="H25" s="28">
        <f t="shared" si="1"/>
        <v>45716</v>
      </c>
      <c r="I25" s="29" t="s">
        <v>1240</v>
      </c>
      <c r="J25" s="28">
        <f t="shared" si="2"/>
        <v>46098</v>
      </c>
      <c r="K25" s="14">
        <f t="shared" ca="1" si="3"/>
        <v>-64</v>
      </c>
      <c r="L25" s="7"/>
    </row>
    <row r="26" spans="1:12" x14ac:dyDescent="0.35">
      <c r="A26" s="7" t="s">
        <v>497</v>
      </c>
      <c r="B26" s="18">
        <v>252</v>
      </c>
      <c r="C26" s="7" t="s">
        <v>497</v>
      </c>
      <c r="D26" s="36">
        <v>45010</v>
      </c>
      <c r="E26" s="36">
        <v>45010</v>
      </c>
      <c r="F26" s="28">
        <f t="shared" si="0"/>
        <v>45376</v>
      </c>
      <c r="G26" s="28">
        <v>45349</v>
      </c>
      <c r="H26" s="28">
        <f t="shared" si="1"/>
        <v>45715</v>
      </c>
      <c r="I26" s="29" t="s">
        <v>1246</v>
      </c>
      <c r="J26" s="28">
        <f t="shared" si="2"/>
        <v>46079</v>
      </c>
      <c r="K26" s="14">
        <f t="shared" ca="1" si="3"/>
        <v>-83</v>
      </c>
      <c r="L26" s="7"/>
    </row>
    <row r="27" spans="1:12" x14ac:dyDescent="0.35">
      <c r="A27" s="7" t="s">
        <v>498</v>
      </c>
      <c r="B27" s="18">
        <v>262</v>
      </c>
      <c r="C27" s="7" t="s">
        <v>498</v>
      </c>
      <c r="D27" s="36">
        <v>44984</v>
      </c>
      <c r="E27" s="36">
        <v>44984</v>
      </c>
      <c r="F27" s="28">
        <f t="shared" si="0"/>
        <v>45349</v>
      </c>
      <c r="G27" s="28">
        <v>45359</v>
      </c>
      <c r="H27" s="28">
        <f t="shared" si="1"/>
        <v>45724</v>
      </c>
      <c r="I27" s="29" t="s">
        <v>1241</v>
      </c>
      <c r="J27" s="28">
        <f t="shared" si="2"/>
        <v>46081</v>
      </c>
      <c r="K27" s="14">
        <f t="shared" ca="1" si="3"/>
        <v>-81</v>
      </c>
      <c r="L27" s="7"/>
    </row>
    <row r="28" spans="1:12" x14ac:dyDescent="0.35">
      <c r="A28" s="7" t="s">
        <v>499</v>
      </c>
      <c r="B28" s="18">
        <v>272</v>
      </c>
      <c r="C28" s="7" t="s">
        <v>499</v>
      </c>
      <c r="D28" s="36">
        <v>45008</v>
      </c>
      <c r="E28" s="36">
        <v>45008</v>
      </c>
      <c r="F28" s="28">
        <f t="shared" si="0"/>
        <v>45374</v>
      </c>
      <c r="G28" s="28">
        <v>45374</v>
      </c>
      <c r="H28" s="28">
        <f t="shared" si="1"/>
        <v>45739</v>
      </c>
      <c r="I28" s="29" t="s">
        <v>1247</v>
      </c>
      <c r="J28" s="28">
        <f t="shared" si="2"/>
        <v>46096</v>
      </c>
      <c r="K28" s="14">
        <f t="shared" ca="1" si="3"/>
        <v>-66</v>
      </c>
      <c r="L28" s="17"/>
    </row>
    <row r="29" spans="1:12" x14ac:dyDescent="0.35">
      <c r="A29" s="7" t="s">
        <v>500</v>
      </c>
      <c r="B29" s="18">
        <v>282</v>
      </c>
      <c r="C29" s="7" t="s">
        <v>501</v>
      </c>
      <c r="D29" s="36">
        <v>44985</v>
      </c>
      <c r="E29" s="36">
        <v>44985</v>
      </c>
      <c r="F29" s="28">
        <f t="shared" si="0"/>
        <v>45350</v>
      </c>
      <c r="G29" s="28">
        <v>45359</v>
      </c>
      <c r="H29" s="28">
        <f t="shared" si="1"/>
        <v>45724</v>
      </c>
      <c r="I29" s="29" t="s">
        <v>1246</v>
      </c>
      <c r="J29" s="28">
        <f t="shared" si="2"/>
        <v>46079</v>
      </c>
      <c r="K29" s="14">
        <f t="shared" ca="1" si="3"/>
        <v>-83</v>
      </c>
      <c r="L29" s="7"/>
    </row>
    <row r="30" spans="1:12" x14ac:dyDescent="0.35">
      <c r="A30" s="7" t="s">
        <v>1249</v>
      </c>
      <c r="B30" s="18">
        <v>292</v>
      </c>
      <c r="C30" s="7" t="s">
        <v>1250</v>
      </c>
      <c r="D30" s="36"/>
      <c r="E30" s="36"/>
      <c r="F30" s="28"/>
      <c r="G30" s="28"/>
      <c r="H30" s="28"/>
      <c r="I30" s="29">
        <v>45744</v>
      </c>
      <c r="J30" s="28">
        <f t="shared" ref="J30" si="4">DATE((YEAR(I30)+1),MONTH(I30),DAY(I30))</f>
        <v>46109</v>
      </c>
      <c r="K30" s="14">
        <f t="shared" ref="K30" ca="1" si="5">J30-TODAY()</f>
        <v>-53</v>
      </c>
      <c r="L30" s="43" t="s">
        <v>1253</v>
      </c>
    </row>
    <row r="31" spans="1:12" x14ac:dyDescent="0.35">
      <c r="A31" s="7" t="s">
        <v>502</v>
      </c>
      <c r="B31" s="18">
        <v>302</v>
      </c>
      <c r="C31" s="7" t="s">
        <v>503</v>
      </c>
      <c r="D31" s="36">
        <v>45016</v>
      </c>
      <c r="E31" s="36">
        <v>45016</v>
      </c>
      <c r="F31" s="28">
        <f t="shared" si="0"/>
        <v>45382</v>
      </c>
      <c r="G31" s="28">
        <v>45351</v>
      </c>
      <c r="H31" s="28">
        <f t="shared" si="1"/>
        <v>45717</v>
      </c>
      <c r="I31" s="29" t="s">
        <v>1234</v>
      </c>
      <c r="J31" s="28">
        <f t="shared" si="2"/>
        <v>46112</v>
      </c>
      <c r="K31" s="14">
        <f t="shared" ca="1" si="3"/>
        <v>-50</v>
      </c>
      <c r="L31" s="7"/>
    </row>
    <row r="32" spans="1:12" x14ac:dyDescent="0.35">
      <c r="A32" s="7" t="s">
        <v>504</v>
      </c>
      <c r="B32" s="18">
        <v>42</v>
      </c>
      <c r="C32" s="7" t="s">
        <v>505</v>
      </c>
      <c r="D32" s="36">
        <v>44985</v>
      </c>
      <c r="E32" s="36">
        <v>44985</v>
      </c>
      <c r="F32" s="28">
        <f t="shared" si="0"/>
        <v>45350</v>
      </c>
      <c r="G32" s="28">
        <v>45363</v>
      </c>
      <c r="H32" s="28">
        <f t="shared" si="1"/>
        <v>45728</v>
      </c>
      <c r="I32" s="29" t="s">
        <v>1242</v>
      </c>
      <c r="J32" s="28">
        <f t="shared" si="2"/>
        <v>46087</v>
      </c>
      <c r="K32" s="14">
        <f t="shared" ca="1" si="3"/>
        <v>-75</v>
      </c>
      <c r="L32" s="17"/>
    </row>
    <row r="33" spans="1:12" x14ac:dyDescent="0.35">
      <c r="A33" s="7" t="s">
        <v>506</v>
      </c>
      <c r="B33" s="18">
        <v>312</v>
      </c>
      <c r="C33" s="7" t="s">
        <v>506</v>
      </c>
      <c r="D33" s="36">
        <v>44979</v>
      </c>
      <c r="E33" s="36">
        <v>44979</v>
      </c>
      <c r="F33" s="28">
        <f t="shared" si="0"/>
        <v>45344</v>
      </c>
      <c r="G33" s="28">
        <v>45353</v>
      </c>
      <c r="H33" s="28">
        <f t="shared" si="1"/>
        <v>45718</v>
      </c>
      <c r="I33" s="29" t="s">
        <v>1241</v>
      </c>
      <c r="J33" s="28">
        <f t="shared" si="2"/>
        <v>46081</v>
      </c>
      <c r="K33" s="14">
        <f t="shared" ca="1" si="3"/>
        <v>-81</v>
      </c>
      <c r="L33" s="7"/>
    </row>
    <row r="34" spans="1:12" x14ac:dyDescent="0.35">
      <c r="A34" s="7" t="s">
        <v>507</v>
      </c>
      <c r="B34" s="18">
        <v>322</v>
      </c>
      <c r="C34" s="7" t="s">
        <v>508</v>
      </c>
      <c r="D34" s="36">
        <v>44979</v>
      </c>
      <c r="E34" s="36">
        <v>44979</v>
      </c>
      <c r="F34" s="28">
        <f t="shared" si="0"/>
        <v>45344</v>
      </c>
      <c r="G34" s="28">
        <v>45362</v>
      </c>
      <c r="H34" s="28">
        <f t="shared" si="1"/>
        <v>45727</v>
      </c>
      <c r="I34" s="28">
        <v>45362</v>
      </c>
      <c r="J34" s="28">
        <f t="shared" si="2"/>
        <v>45727</v>
      </c>
      <c r="K34" s="14">
        <f t="shared" ca="1" si="3"/>
        <v>-435</v>
      </c>
      <c r="L34" s="7"/>
    </row>
    <row r="35" spans="1:12" x14ac:dyDescent="0.35">
      <c r="A35" s="7" t="s">
        <v>509</v>
      </c>
      <c r="B35" s="18">
        <v>332</v>
      </c>
      <c r="C35" s="7" t="s">
        <v>509</v>
      </c>
      <c r="D35" s="36">
        <v>44995</v>
      </c>
      <c r="E35" s="36">
        <v>44995</v>
      </c>
      <c r="F35" s="28">
        <f t="shared" si="0"/>
        <v>45361</v>
      </c>
      <c r="G35" s="28">
        <v>45359</v>
      </c>
      <c r="H35" s="28">
        <f t="shared" si="1"/>
        <v>45724</v>
      </c>
      <c r="I35" s="29" t="s">
        <v>1243</v>
      </c>
      <c r="J35" s="28">
        <f t="shared" si="2"/>
        <v>46078</v>
      </c>
      <c r="K35" s="14">
        <f t="shared" ca="1" si="3"/>
        <v>-84</v>
      </c>
      <c r="L35" s="7"/>
    </row>
    <row r="36" spans="1:12" x14ac:dyDescent="0.35">
      <c r="A36" s="7" t="s">
        <v>510</v>
      </c>
      <c r="B36" s="18">
        <v>342</v>
      </c>
      <c r="C36" s="7" t="s">
        <v>510</v>
      </c>
      <c r="D36" s="36">
        <v>44979</v>
      </c>
      <c r="E36" s="36">
        <v>44979</v>
      </c>
      <c r="F36" s="28">
        <f t="shared" si="0"/>
        <v>45344</v>
      </c>
      <c r="G36" s="29">
        <v>44979</v>
      </c>
      <c r="H36" s="28">
        <f t="shared" si="1"/>
        <v>45344</v>
      </c>
      <c r="I36" s="29" t="s">
        <v>1238</v>
      </c>
      <c r="J36" s="28">
        <f t="shared" si="2"/>
        <v>46084</v>
      </c>
      <c r="K36" s="14">
        <f t="shared" ca="1" si="3"/>
        <v>-78</v>
      </c>
      <c r="L36" s="43" t="s">
        <v>688</v>
      </c>
    </row>
    <row r="37" spans="1:12" x14ac:dyDescent="0.35">
      <c r="A37" s="7" t="s">
        <v>511</v>
      </c>
      <c r="B37" s="18">
        <v>352</v>
      </c>
      <c r="C37" s="7" t="s">
        <v>511</v>
      </c>
      <c r="D37" s="36">
        <v>44979</v>
      </c>
      <c r="E37" s="36">
        <v>44979</v>
      </c>
      <c r="F37" s="28">
        <f t="shared" si="0"/>
        <v>45344</v>
      </c>
      <c r="G37" s="28">
        <v>45349</v>
      </c>
      <c r="H37" s="28">
        <f t="shared" si="1"/>
        <v>45715</v>
      </c>
      <c r="I37" s="29" t="s">
        <v>1248</v>
      </c>
      <c r="J37" s="28">
        <f t="shared" si="2"/>
        <v>46094</v>
      </c>
      <c r="K37" s="14">
        <f t="shared" ca="1" si="3"/>
        <v>-68</v>
      </c>
      <c r="L37" s="7"/>
    </row>
    <row r="38" spans="1:12" x14ac:dyDescent="0.35">
      <c r="A38" s="7" t="s">
        <v>512</v>
      </c>
      <c r="B38" s="18">
        <v>362</v>
      </c>
      <c r="C38" s="7" t="s">
        <v>512</v>
      </c>
      <c r="D38" s="36">
        <v>44979</v>
      </c>
      <c r="E38" s="36">
        <v>44979</v>
      </c>
      <c r="F38" s="28">
        <f t="shared" si="0"/>
        <v>45344</v>
      </c>
      <c r="G38" s="29">
        <v>44979</v>
      </c>
      <c r="H38" s="28">
        <f t="shared" si="1"/>
        <v>45344</v>
      </c>
      <c r="I38" s="29" t="s">
        <v>1238</v>
      </c>
      <c r="J38" s="28">
        <f t="shared" si="2"/>
        <v>46084</v>
      </c>
      <c r="K38" s="14">
        <f t="shared" ca="1" si="3"/>
        <v>-78</v>
      </c>
      <c r="L38" s="43" t="s">
        <v>688</v>
      </c>
    </row>
    <row r="39" spans="1:12" x14ac:dyDescent="0.35">
      <c r="A39" s="7" t="s">
        <v>513</v>
      </c>
      <c r="B39" s="18">
        <v>372</v>
      </c>
      <c r="C39" s="7" t="s">
        <v>514</v>
      </c>
      <c r="D39" s="36">
        <v>44979</v>
      </c>
      <c r="E39" s="36">
        <v>44979</v>
      </c>
      <c r="F39" s="28">
        <f t="shared" si="0"/>
        <v>45344</v>
      </c>
      <c r="G39" s="28">
        <v>45358</v>
      </c>
      <c r="H39" s="28">
        <f t="shared" si="1"/>
        <v>45723</v>
      </c>
      <c r="I39" s="29" t="s">
        <v>1235</v>
      </c>
      <c r="J39" s="28">
        <f t="shared" si="2"/>
        <v>46095</v>
      </c>
      <c r="K39" s="14">
        <f t="shared" ca="1" si="3"/>
        <v>-67</v>
      </c>
      <c r="L39" s="7"/>
    </row>
    <row r="40" spans="1:12" x14ac:dyDescent="0.35">
      <c r="A40" s="7" t="s">
        <v>515</v>
      </c>
      <c r="B40" s="18">
        <v>382</v>
      </c>
      <c r="C40" s="7" t="s">
        <v>516</v>
      </c>
      <c r="D40" s="36">
        <v>44979</v>
      </c>
      <c r="E40" s="36">
        <v>44979</v>
      </c>
      <c r="F40" s="28">
        <f t="shared" si="0"/>
        <v>45344</v>
      </c>
      <c r="G40" s="28">
        <v>45359</v>
      </c>
      <c r="H40" s="28">
        <f t="shared" si="1"/>
        <v>45724</v>
      </c>
      <c r="I40" s="29" t="s">
        <v>1246</v>
      </c>
      <c r="J40" s="28">
        <f t="shared" si="2"/>
        <v>46079</v>
      </c>
      <c r="K40" s="14">
        <f t="shared" ca="1" si="3"/>
        <v>-83</v>
      </c>
      <c r="L40" s="7"/>
    </row>
    <row r="41" spans="1:12" x14ac:dyDescent="0.35">
      <c r="A41" s="7" t="s">
        <v>517</v>
      </c>
      <c r="B41" s="18">
        <v>392</v>
      </c>
      <c r="C41" s="7" t="s">
        <v>518</v>
      </c>
      <c r="D41" s="36">
        <v>45019</v>
      </c>
      <c r="E41" s="36">
        <v>45019</v>
      </c>
      <c r="F41" s="28">
        <f t="shared" si="0"/>
        <v>45385</v>
      </c>
      <c r="G41" s="28">
        <v>45359</v>
      </c>
      <c r="H41" s="28">
        <f t="shared" si="1"/>
        <v>45724</v>
      </c>
      <c r="I41" s="29" t="s">
        <v>1236</v>
      </c>
      <c r="J41" s="28">
        <f t="shared" si="2"/>
        <v>46093</v>
      </c>
      <c r="K41" s="14">
        <f t="shared" ca="1" si="3"/>
        <v>-69</v>
      </c>
      <c r="L41" s="7"/>
    </row>
    <row r="42" spans="1:12" x14ac:dyDescent="0.35">
      <c r="A42" s="7" t="s">
        <v>519</v>
      </c>
      <c r="B42" s="18">
        <v>402</v>
      </c>
      <c r="C42" s="7" t="s">
        <v>519</v>
      </c>
      <c r="D42" s="36">
        <v>45008</v>
      </c>
      <c r="E42" s="36">
        <v>45008</v>
      </c>
      <c r="F42" s="28">
        <f t="shared" si="0"/>
        <v>45374</v>
      </c>
      <c r="G42" s="28">
        <v>45370</v>
      </c>
      <c r="H42" s="28">
        <f t="shared" si="1"/>
        <v>45735</v>
      </c>
      <c r="I42" s="28">
        <v>45370</v>
      </c>
      <c r="J42" s="28">
        <f t="shared" si="2"/>
        <v>45735</v>
      </c>
      <c r="K42" s="14">
        <f t="shared" ca="1" si="3"/>
        <v>-427</v>
      </c>
      <c r="L42" s="17"/>
    </row>
  </sheetData>
  <mergeCells count="9">
    <mergeCell ref="K1:K2"/>
    <mergeCell ref="L1:L2"/>
    <mergeCell ref="A1:A2"/>
    <mergeCell ref="B1:B2"/>
    <mergeCell ref="C1:C2"/>
    <mergeCell ref="D1:D2"/>
    <mergeCell ref="E1:F1"/>
    <mergeCell ref="G1:H1"/>
    <mergeCell ref="I1:J1"/>
  </mergeCells>
  <conditionalFormatting sqref="K3:K42">
    <cfRule type="cellIs" dxfId="15" priority="1" operator="lessThan">
      <formula>0</formula>
    </cfRule>
    <cfRule type="cellIs" dxfId="14" priority="2" operator="between">
      <formula>0</formula>
      <formula>20</formula>
    </cfRule>
    <cfRule type="cellIs" dxfId="13" priority="3" operator="greaterThan">
      <formula>20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749992370372631"/>
  </sheetPr>
  <dimension ref="A1:L45"/>
  <sheetViews>
    <sheetView showGridLines="0" topLeftCell="A5" zoomScale="85" zoomScaleNormal="85" workbookViewId="0">
      <selection activeCell="I17" sqref="I17"/>
    </sheetView>
  </sheetViews>
  <sheetFormatPr baseColWidth="10" defaultColWidth="11.453125" defaultRowHeight="14.5" x14ac:dyDescent="0.35"/>
  <cols>
    <col min="1" max="1" width="19.453125" style="5" bestFit="1" customWidth="1"/>
    <col min="2" max="2" width="10.90625" style="13" bestFit="1" customWidth="1"/>
    <col min="3" max="3" width="56.90625" style="5" bestFit="1" customWidth="1"/>
    <col min="4" max="4" width="14.08984375" style="5" hidden="1" customWidth="1"/>
    <col min="5" max="5" width="18" style="13" hidden="1" customWidth="1"/>
    <col min="6" max="6" width="18.453125" style="5" hidden="1" customWidth="1"/>
    <col min="7" max="7" width="18" style="24" hidden="1" customWidth="1"/>
    <col min="8" max="8" width="18.453125" style="5" hidden="1" customWidth="1"/>
    <col min="9" max="9" width="18" style="24" bestFit="1" customWidth="1"/>
    <col min="10" max="10" width="18.453125" style="5" bestFit="1" customWidth="1"/>
    <col min="11" max="11" width="13.90625" style="5" bestFit="1" customWidth="1"/>
    <col min="12" max="12" width="69.453125" style="5" customWidth="1"/>
  </cols>
  <sheetData>
    <row r="1" spans="1:12" x14ac:dyDescent="0.35">
      <c r="A1" s="79" t="s">
        <v>0</v>
      </c>
      <c r="B1" s="79" t="s">
        <v>56</v>
      </c>
      <c r="C1" s="79" t="s">
        <v>1</v>
      </c>
      <c r="D1" s="80" t="s">
        <v>2</v>
      </c>
      <c r="E1" s="79">
        <v>2023</v>
      </c>
      <c r="F1" s="79"/>
      <c r="G1" s="79">
        <v>2024</v>
      </c>
      <c r="H1" s="79"/>
      <c r="I1" s="79">
        <v>2026</v>
      </c>
      <c r="J1" s="79"/>
      <c r="K1" s="79" t="s">
        <v>3</v>
      </c>
      <c r="L1" s="79" t="s">
        <v>4</v>
      </c>
    </row>
    <row r="2" spans="1:12" x14ac:dyDescent="0.35">
      <c r="A2" s="79"/>
      <c r="B2" s="79"/>
      <c r="C2" s="79"/>
      <c r="D2" s="80"/>
      <c r="E2" s="4" t="s">
        <v>5</v>
      </c>
      <c r="F2" s="4" t="s">
        <v>6</v>
      </c>
      <c r="G2" s="27" t="s">
        <v>5</v>
      </c>
      <c r="H2" s="4" t="s">
        <v>6</v>
      </c>
      <c r="I2" s="27" t="s">
        <v>5</v>
      </c>
      <c r="J2" s="4" t="s">
        <v>6</v>
      </c>
      <c r="K2" s="79"/>
      <c r="L2" s="79"/>
    </row>
    <row r="3" spans="1:12" x14ac:dyDescent="0.35">
      <c r="A3" s="7" t="s">
        <v>520</v>
      </c>
      <c r="B3" s="12">
        <v>2149</v>
      </c>
      <c r="C3" s="7" t="s">
        <v>521</v>
      </c>
      <c r="D3" s="31">
        <v>45246</v>
      </c>
      <c r="E3" s="31">
        <v>45246</v>
      </c>
      <c r="F3" s="28">
        <f>DATE((YEAR(E3)+1),MONTH(E3),DAY(E3))</f>
        <v>45612</v>
      </c>
      <c r="G3" s="33">
        <v>45246</v>
      </c>
      <c r="H3" s="28">
        <f>DATE((YEAR(G3)+1),MONTH(G3),DAY(G3))</f>
        <v>45612</v>
      </c>
      <c r="I3" s="33">
        <v>45783</v>
      </c>
      <c r="J3" s="28">
        <f>DATE((YEAR(I3)+1),MONTH(I3),DAY(I3))</f>
        <v>46148</v>
      </c>
      <c r="K3" s="14">
        <f ca="1">J3-TODAY()</f>
        <v>-14</v>
      </c>
      <c r="L3" s="7"/>
    </row>
    <row r="4" spans="1:12" x14ac:dyDescent="0.35">
      <c r="A4" s="7" t="s">
        <v>522</v>
      </c>
      <c r="B4" s="12">
        <v>2124</v>
      </c>
      <c r="C4" s="7" t="s">
        <v>523</v>
      </c>
      <c r="D4" s="31">
        <v>45092</v>
      </c>
      <c r="E4" s="31">
        <v>45092</v>
      </c>
      <c r="F4" s="28">
        <f t="shared" ref="F4:F45" si="0">DATE((YEAR(E4)+1),MONTH(E4),DAY(E4))</f>
        <v>45458</v>
      </c>
      <c r="G4" s="33">
        <v>45092</v>
      </c>
      <c r="H4" s="28">
        <f t="shared" ref="H4:H45" si="1">DATE((YEAR(G4)+1),MONTH(G4),DAY(G4))</f>
        <v>45458</v>
      </c>
      <c r="I4" s="33">
        <v>45692</v>
      </c>
      <c r="J4" s="28">
        <f t="shared" ref="J4:J33" si="2">DATE((YEAR(I4)+1),MONTH(I4),DAY(I4))</f>
        <v>46057</v>
      </c>
      <c r="K4" s="14">
        <f t="shared" ref="K4:K33" ca="1" si="3">J4-TODAY()</f>
        <v>-105</v>
      </c>
      <c r="L4" s="7"/>
    </row>
    <row r="5" spans="1:12" x14ac:dyDescent="0.35">
      <c r="A5" s="7" t="s">
        <v>524</v>
      </c>
      <c r="B5" s="12">
        <v>2152</v>
      </c>
      <c r="C5" s="7" t="s">
        <v>525</v>
      </c>
      <c r="D5" s="31">
        <v>45054</v>
      </c>
      <c r="E5" s="31">
        <v>45054</v>
      </c>
      <c r="F5" s="28">
        <f t="shared" si="0"/>
        <v>45420</v>
      </c>
      <c r="G5" s="33">
        <v>45544</v>
      </c>
      <c r="H5" s="28">
        <f t="shared" si="1"/>
        <v>45909</v>
      </c>
      <c r="I5" s="33">
        <v>46049</v>
      </c>
      <c r="J5" s="28">
        <f t="shared" si="2"/>
        <v>46414</v>
      </c>
      <c r="K5" s="14">
        <f t="shared" ca="1" si="3"/>
        <v>252</v>
      </c>
      <c r="L5" s="7" t="s">
        <v>1220</v>
      </c>
    </row>
    <row r="6" spans="1:12" x14ac:dyDescent="0.35">
      <c r="A6" s="7" t="s">
        <v>526</v>
      </c>
      <c r="B6" s="20">
        <v>2047</v>
      </c>
      <c r="C6" s="21" t="s">
        <v>527</v>
      </c>
      <c r="D6" s="31">
        <v>45043</v>
      </c>
      <c r="E6" s="37">
        <v>45350</v>
      </c>
      <c r="F6" s="28">
        <f t="shared" si="0"/>
        <v>45716</v>
      </c>
      <c r="G6" s="33">
        <v>45350</v>
      </c>
      <c r="H6" s="28">
        <f t="shared" si="1"/>
        <v>45716</v>
      </c>
      <c r="I6" s="33">
        <v>45729</v>
      </c>
      <c r="J6" s="28">
        <f t="shared" si="2"/>
        <v>46094</v>
      </c>
      <c r="K6" s="14">
        <f t="shared" ca="1" si="3"/>
        <v>-68</v>
      </c>
      <c r="L6" s="7"/>
    </row>
    <row r="7" spans="1:12" x14ac:dyDescent="0.35">
      <c r="A7" s="75" t="s">
        <v>528</v>
      </c>
      <c r="B7" s="12">
        <v>2074</v>
      </c>
      <c r="C7" s="7" t="s">
        <v>529</v>
      </c>
      <c r="D7" s="31">
        <v>44959</v>
      </c>
      <c r="E7" s="38">
        <v>45324</v>
      </c>
      <c r="F7" s="28">
        <f t="shared" si="0"/>
        <v>45690</v>
      </c>
      <c r="G7" s="33">
        <v>45324</v>
      </c>
      <c r="H7" s="28">
        <f t="shared" si="1"/>
        <v>45690</v>
      </c>
      <c r="I7" s="33">
        <v>45749</v>
      </c>
      <c r="J7" s="28">
        <f t="shared" si="2"/>
        <v>46114</v>
      </c>
      <c r="K7" s="14">
        <f t="shared" ca="1" si="3"/>
        <v>-48</v>
      </c>
      <c r="L7" s="7"/>
    </row>
    <row r="8" spans="1:12" x14ac:dyDescent="0.35">
      <c r="A8" s="7" t="s">
        <v>530</v>
      </c>
      <c r="B8" s="12">
        <v>2050</v>
      </c>
      <c r="C8" s="7" t="s">
        <v>531</v>
      </c>
      <c r="D8" s="31">
        <v>44972</v>
      </c>
      <c r="E8" s="38">
        <v>44972</v>
      </c>
      <c r="F8" s="28">
        <f t="shared" si="0"/>
        <v>45337</v>
      </c>
      <c r="G8" s="33">
        <v>45316</v>
      </c>
      <c r="H8" s="28">
        <f t="shared" si="1"/>
        <v>45682</v>
      </c>
      <c r="I8" s="33">
        <v>45853</v>
      </c>
      <c r="J8" s="28">
        <f t="shared" si="2"/>
        <v>46218</v>
      </c>
      <c r="K8" s="14">
        <f t="shared" ca="1" si="3"/>
        <v>56</v>
      </c>
      <c r="L8" s="7"/>
    </row>
    <row r="9" spans="1:12" x14ac:dyDescent="0.35">
      <c r="A9" s="7" t="s">
        <v>532</v>
      </c>
      <c r="B9" s="12">
        <v>2051</v>
      </c>
      <c r="C9" s="7" t="s">
        <v>533</v>
      </c>
      <c r="D9" s="31">
        <v>44978</v>
      </c>
      <c r="E9" s="38">
        <v>45343</v>
      </c>
      <c r="F9" s="28">
        <f t="shared" si="0"/>
        <v>45709</v>
      </c>
      <c r="G9" s="33">
        <v>45343</v>
      </c>
      <c r="H9" s="28">
        <f t="shared" si="1"/>
        <v>45709</v>
      </c>
      <c r="I9" s="33">
        <v>45735</v>
      </c>
      <c r="J9" s="28">
        <f t="shared" si="2"/>
        <v>46100</v>
      </c>
      <c r="K9" s="14">
        <f t="shared" ca="1" si="3"/>
        <v>-62</v>
      </c>
      <c r="L9" s="7"/>
    </row>
    <row r="10" spans="1:12" x14ac:dyDescent="0.35">
      <c r="A10" s="7" t="s">
        <v>534</v>
      </c>
      <c r="B10" s="12">
        <v>2010</v>
      </c>
      <c r="C10" s="7" t="s">
        <v>535</v>
      </c>
      <c r="D10" s="31">
        <v>45128</v>
      </c>
      <c r="E10" s="31">
        <v>45098</v>
      </c>
      <c r="F10" s="28">
        <f t="shared" si="0"/>
        <v>45464</v>
      </c>
      <c r="G10" s="33">
        <v>45128</v>
      </c>
      <c r="H10" s="28">
        <f t="shared" si="1"/>
        <v>45494</v>
      </c>
      <c r="I10" s="33">
        <v>45819</v>
      </c>
      <c r="J10" s="28">
        <f t="shared" si="2"/>
        <v>46184</v>
      </c>
      <c r="K10" s="14">
        <f t="shared" ca="1" si="3"/>
        <v>22</v>
      </c>
      <c r="L10" s="7"/>
    </row>
    <row r="11" spans="1:12" x14ac:dyDescent="0.35">
      <c r="A11" s="7" t="s">
        <v>536</v>
      </c>
      <c r="B11" s="12">
        <v>2052</v>
      </c>
      <c r="C11" s="7" t="s">
        <v>537</v>
      </c>
      <c r="D11" s="31">
        <v>45066</v>
      </c>
      <c r="E11" s="31">
        <v>45036</v>
      </c>
      <c r="F11" s="28">
        <f t="shared" si="0"/>
        <v>45402</v>
      </c>
      <c r="G11" s="33">
        <v>45327</v>
      </c>
      <c r="H11" s="28">
        <f t="shared" si="1"/>
        <v>45693</v>
      </c>
      <c r="I11" s="33">
        <v>46052</v>
      </c>
      <c r="J11" s="28">
        <f t="shared" si="2"/>
        <v>46417</v>
      </c>
      <c r="K11" s="14">
        <f t="shared" ca="1" si="3"/>
        <v>255</v>
      </c>
      <c r="L11" s="7"/>
    </row>
    <row r="12" spans="1:12" x14ac:dyDescent="0.35">
      <c r="A12" s="7" t="s">
        <v>538</v>
      </c>
      <c r="B12" s="12">
        <v>3720</v>
      </c>
      <c r="C12" s="7" t="s">
        <v>539</v>
      </c>
      <c r="D12" s="31">
        <v>45063</v>
      </c>
      <c r="E12" s="31">
        <v>45063</v>
      </c>
      <c r="F12" s="28">
        <f t="shared" si="0"/>
        <v>45429</v>
      </c>
      <c r="G12" s="33">
        <v>45387</v>
      </c>
      <c r="H12" s="28">
        <f t="shared" si="1"/>
        <v>45752</v>
      </c>
      <c r="I12" s="33">
        <v>45814</v>
      </c>
      <c r="J12" s="28">
        <f t="shared" si="2"/>
        <v>46179</v>
      </c>
      <c r="K12" s="14">
        <f t="shared" ca="1" si="3"/>
        <v>17</v>
      </c>
      <c r="L12" s="7"/>
    </row>
    <row r="13" spans="1:12" x14ac:dyDescent="0.35">
      <c r="A13" s="7" t="s">
        <v>540</v>
      </c>
      <c r="B13" s="12">
        <v>2155</v>
      </c>
      <c r="C13" s="7" t="s">
        <v>541</v>
      </c>
      <c r="D13" s="31">
        <v>45203</v>
      </c>
      <c r="E13" s="38">
        <v>45203</v>
      </c>
      <c r="F13" s="28">
        <f t="shared" si="0"/>
        <v>45569</v>
      </c>
      <c r="G13" s="33">
        <v>45203</v>
      </c>
      <c r="H13" s="28">
        <f t="shared" si="1"/>
        <v>45569</v>
      </c>
      <c r="I13" s="33">
        <v>45859</v>
      </c>
      <c r="J13" s="28">
        <f t="shared" si="2"/>
        <v>46224</v>
      </c>
      <c r="K13" s="14">
        <f t="shared" ca="1" si="3"/>
        <v>62</v>
      </c>
      <c r="L13" s="7"/>
    </row>
    <row r="14" spans="1:12" x14ac:dyDescent="0.35">
      <c r="A14" s="7" t="s">
        <v>542</v>
      </c>
      <c r="B14" s="12">
        <v>2129</v>
      </c>
      <c r="C14" s="7" t="s">
        <v>543</v>
      </c>
      <c r="D14" s="31">
        <v>45237</v>
      </c>
      <c r="E14" s="38">
        <v>45237</v>
      </c>
      <c r="F14" s="28">
        <f t="shared" si="0"/>
        <v>45603</v>
      </c>
      <c r="G14" s="33">
        <v>45475</v>
      </c>
      <c r="H14" s="28">
        <f t="shared" si="1"/>
        <v>45840</v>
      </c>
      <c r="I14" s="33">
        <v>45861</v>
      </c>
      <c r="J14" s="28">
        <f t="shared" si="2"/>
        <v>46226</v>
      </c>
      <c r="K14" s="14">
        <f t="shared" ca="1" si="3"/>
        <v>64</v>
      </c>
      <c r="L14" s="7"/>
    </row>
    <row r="15" spans="1:12" x14ac:dyDescent="0.35">
      <c r="A15" s="7" t="s">
        <v>544</v>
      </c>
      <c r="B15" s="12">
        <v>2156</v>
      </c>
      <c r="C15" s="7" t="s">
        <v>545</v>
      </c>
      <c r="D15" s="31">
        <v>45125</v>
      </c>
      <c r="E15" s="31">
        <v>45125</v>
      </c>
      <c r="F15" s="28">
        <f t="shared" si="0"/>
        <v>45491</v>
      </c>
      <c r="G15" s="33">
        <v>45125</v>
      </c>
      <c r="H15" s="28">
        <f t="shared" si="1"/>
        <v>45491</v>
      </c>
      <c r="I15" s="33">
        <v>45755</v>
      </c>
      <c r="J15" s="28">
        <f t="shared" si="2"/>
        <v>46120</v>
      </c>
      <c r="K15" s="14">
        <f t="shared" ca="1" si="3"/>
        <v>-42</v>
      </c>
      <c r="L15" s="7"/>
    </row>
    <row r="16" spans="1:12" x14ac:dyDescent="0.35">
      <c r="A16" s="7" t="s">
        <v>546</v>
      </c>
      <c r="B16" s="12">
        <v>2133</v>
      </c>
      <c r="C16" s="7" t="s">
        <v>547</v>
      </c>
      <c r="D16" s="31">
        <v>45250</v>
      </c>
      <c r="E16" s="38">
        <v>45250</v>
      </c>
      <c r="F16" s="28">
        <f t="shared" si="0"/>
        <v>45616</v>
      </c>
      <c r="G16" s="33">
        <v>45250</v>
      </c>
      <c r="H16" s="28">
        <f t="shared" si="1"/>
        <v>45616</v>
      </c>
      <c r="I16" s="33">
        <v>45846</v>
      </c>
      <c r="J16" s="28">
        <f t="shared" si="2"/>
        <v>46211</v>
      </c>
      <c r="K16" s="14">
        <f t="shared" ca="1" si="3"/>
        <v>49</v>
      </c>
      <c r="L16" s="7"/>
    </row>
    <row r="17" spans="1:12" x14ac:dyDescent="0.35">
      <c r="A17" s="7" t="s">
        <v>77</v>
      </c>
      <c r="B17" s="12">
        <v>2161</v>
      </c>
      <c r="C17" s="7" t="s">
        <v>548</v>
      </c>
      <c r="D17" s="31">
        <v>45030</v>
      </c>
      <c r="E17" s="31">
        <v>45030</v>
      </c>
      <c r="F17" s="28">
        <f t="shared" si="0"/>
        <v>45396</v>
      </c>
      <c r="G17" s="33">
        <v>45427</v>
      </c>
      <c r="H17" s="28">
        <f t="shared" si="1"/>
        <v>45792</v>
      </c>
      <c r="I17" s="33">
        <v>45728</v>
      </c>
      <c r="J17" s="28">
        <f t="shared" si="2"/>
        <v>46093</v>
      </c>
      <c r="K17" s="14">
        <f t="shared" ca="1" si="3"/>
        <v>-69</v>
      </c>
      <c r="L17" s="7" t="s">
        <v>1201</v>
      </c>
    </row>
    <row r="18" spans="1:12" x14ac:dyDescent="0.35">
      <c r="A18" s="7" t="s">
        <v>549</v>
      </c>
      <c r="B18" s="12">
        <v>2162</v>
      </c>
      <c r="C18" s="7" t="s">
        <v>550</v>
      </c>
      <c r="D18" s="31">
        <v>45055</v>
      </c>
      <c r="E18" s="31">
        <v>45055</v>
      </c>
      <c r="F18" s="28">
        <f t="shared" si="0"/>
        <v>45421</v>
      </c>
      <c r="G18" s="33">
        <v>45495</v>
      </c>
      <c r="H18" s="28">
        <f t="shared" si="1"/>
        <v>45860</v>
      </c>
      <c r="I18" s="33">
        <v>45873</v>
      </c>
      <c r="J18" s="28">
        <f t="shared" si="2"/>
        <v>46238</v>
      </c>
      <c r="K18" s="14">
        <f t="shared" ca="1" si="3"/>
        <v>76</v>
      </c>
      <c r="L18" s="7"/>
    </row>
    <row r="19" spans="1:12" x14ac:dyDescent="0.35">
      <c r="A19" s="7" t="s">
        <v>551</v>
      </c>
      <c r="B19" s="12">
        <v>2163</v>
      </c>
      <c r="C19" s="7" t="s">
        <v>552</v>
      </c>
      <c r="D19" s="31">
        <v>45150</v>
      </c>
      <c r="E19" s="38">
        <v>45150</v>
      </c>
      <c r="F19" s="28">
        <f t="shared" si="0"/>
        <v>45516</v>
      </c>
      <c r="G19" s="33">
        <v>45468</v>
      </c>
      <c r="H19" s="28">
        <f t="shared" si="1"/>
        <v>45833</v>
      </c>
      <c r="I19" s="33">
        <v>45883</v>
      </c>
      <c r="J19" s="28">
        <f t="shared" si="2"/>
        <v>46248</v>
      </c>
      <c r="K19" s="14">
        <f t="shared" ca="1" si="3"/>
        <v>86</v>
      </c>
      <c r="L19" s="7"/>
    </row>
    <row r="20" spans="1:12" x14ac:dyDescent="0.35">
      <c r="A20" s="7" t="s">
        <v>553</v>
      </c>
      <c r="B20" s="12">
        <v>2082</v>
      </c>
      <c r="C20" s="7" t="s">
        <v>554</v>
      </c>
      <c r="D20" s="31">
        <v>44944</v>
      </c>
      <c r="E20" s="31">
        <v>44944</v>
      </c>
      <c r="F20" s="28">
        <f t="shared" si="0"/>
        <v>45309</v>
      </c>
      <c r="G20" s="29">
        <v>45331</v>
      </c>
      <c r="H20" s="28">
        <f t="shared" si="1"/>
        <v>45697</v>
      </c>
      <c r="I20" s="33">
        <v>46043</v>
      </c>
      <c r="J20" s="28">
        <f t="shared" si="2"/>
        <v>46408</v>
      </c>
      <c r="K20" s="14">
        <f t="shared" ca="1" si="3"/>
        <v>246</v>
      </c>
      <c r="L20" s="7"/>
    </row>
    <row r="21" spans="1:12" x14ac:dyDescent="0.35">
      <c r="A21" s="7" t="s">
        <v>555</v>
      </c>
      <c r="B21" s="12">
        <v>2098</v>
      </c>
      <c r="C21" s="7" t="s">
        <v>556</v>
      </c>
      <c r="D21" s="31">
        <v>45219</v>
      </c>
      <c r="E21" s="31">
        <v>45219</v>
      </c>
      <c r="F21" s="28">
        <f t="shared" si="0"/>
        <v>45585</v>
      </c>
      <c r="G21" s="33">
        <v>45443</v>
      </c>
      <c r="H21" s="28">
        <f t="shared" si="1"/>
        <v>45808</v>
      </c>
      <c r="I21" s="33">
        <v>45869</v>
      </c>
      <c r="J21" s="28">
        <f t="shared" si="2"/>
        <v>46234</v>
      </c>
      <c r="K21" s="14">
        <f t="shared" ca="1" si="3"/>
        <v>72</v>
      </c>
      <c r="L21" s="7"/>
    </row>
    <row r="22" spans="1:12" x14ac:dyDescent="0.35">
      <c r="A22" s="7" t="s">
        <v>557</v>
      </c>
      <c r="B22" s="12">
        <v>2164</v>
      </c>
      <c r="C22" s="7" t="s">
        <v>558</v>
      </c>
      <c r="D22" s="31">
        <v>45174</v>
      </c>
      <c r="E22" s="31">
        <v>45174</v>
      </c>
      <c r="F22" s="28">
        <f t="shared" si="0"/>
        <v>45540</v>
      </c>
      <c r="G22" s="33">
        <v>45562</v>
      </c>
      <c r="H22" s="28">
        <f t="shared" si="1"/>
        <v>45927</v>
      </c>
      <c r="I22" s="33">
        <v>45757</v>
      </c>
      <c r="J22" s="28">
        <f t="shared" si="2"/>
        <v>46122</v>
      </c>
      <c r="K22" s="14">
        <f t="shared" ca="1" si="3"/>
        <v>-40</v>
      </c>
      <c r="L22" s="7" t="s">
        <v>1221</v>
      </c>
    </row>
    <row r="23" spans="1:12" x14ac:dyDescent="0.35">
      <c r="A23" s="7" t="s">
        <v>560</v>
      </c>
      <c r="B23" s="12">
        <v>2059</v>
      </c>
      <c r="C23" s="7" t="s">
        <v>561</v>
      </c>
      <c r="D23" s="31">
        <v>44971</v>
      </c>
      <c r="E23" s="38">
        <v>45334</v>
      </c>
      <c r="F23" s="28">
        <f t="shared" si="0"/>
        <v>45700</v>
      </c>
      <c r="G23" s="39">
        <v>45334</v>
      </c>
      <c r="H23" s="28">
        <f t="shared" si="1"/>
        <v>45700</v>
      </c>
      <c r="I23" s="39">
        <v>45734</v>
      </c>
      <c r="J23" s="28">
        <f t="shared" si="2"/>
        <v>46099</v>
      </c>
      <c r="K23" s="14">
        <f t="shared" ca="1" si="3"/>
        <v>-63</v>
      </c>
      <c r="L23" s="7"/>
    </row>
    <row r="24" spans="1:12" x14ac:dyDescent="0.35">
      <c r="A24" s="7" t="s">
        <v>562</v>
      </c>
      <c r="B24" s="12">
        <v>2084</v>
      </c>
      <c r="C24" s="7" t="s">
        <v>563</v>
      </c>
      <c r="D24" s="31">
        <v>44992</v>
      </c>
      <c r="E24" s="31">
        <v>44992</v>
      </c>
      <c r="F24" s="28">
        <f t="shared" si="0"/>
        <v>45358</v>
      </c>
      <c r="G24" s="33">
        <v>45359</v>
      </c>
      <c r="H24" s="28">
        <f t="shared" si="1"/>
        <v>45724</v>
      </c>
      <c r="I24" s="33">
        <v>45804</v>
      </c>
      <c r="J24" s="28">
        <f t="shared" si="2"/>
        <v>46169</v>
      </c>
      <c r="K24" s="14">
        <f t="shared" ca="1" si="3"/>
        <v>7</v>
      </c>
      <c r="L24" s="7"/>
    </row>
    <row r="25" spans="1:12" x14ac:dyDescent="0.35">
      <c r="A25" s="7" t="s">
        <v>564</v>
      </c>
      <c r="B25" s="12">
        <v>2165</v>
      </c>
      <c r="C25" s="7" t="s">
        <v>565</v>
      </c>
      <c r="D25" s="31">
        <v>44971</v>
      </c>
      <c r="E25" s="31">
        <v>44971</v>
      </c>
      <c r="F25" s="28">
        <f t="shared" si="0"/>
        <v>45336</v>
      </c>
      <c r="G25" s="33">
        <v>45525</v>
      </c>
      <c r="H25" s="28">
        <f t="shared" si="1"/>
        <v>45890</v>
      </c>
      <c r="I25" s="33">
        <v>45713</v>
      </c>
      <c r="J25" s="28">
        <f t="shared" si="2"/>
        <v>46078</v>
      </c>
      <c r="K25" s="14">
        <f t="shared" ca="1" si="3"/>
        <v>-84</v>
      </c>
      <c r="L25" s="7" t="s">
        <v>1215</v>
      </c>
    </row>
    <row r="26" spans="1:12" x14ac:dyDescent="0.35">
      <c r="A26" s="7" t="s">
        <v>83</v>
      </c>
      <c r="B26" s="12">
        <v>2166</v>
      </c>
      <c r="C26" s="7" t="s">
        <v>840</v>
      </c>
      <c r="D26" s="31">
        <v>45313</v>
      </c>
      <c r="E26" s="31"/>
      <c r="F26" s="28"/>
      <c r="G26" s="33">
        <v>45313</v>
      </c>
      <c r="H26" s="28">
        <f t="shared" si="1"/>
        <v>45679</v>
      </c>
      <c r="I26" s="33">
        <v>45834</v>
      </c>
      <c r="J26" s="28">
        <f t="shared" si="2"/>
        <v>46199</v>
      </c>
      <c r="K26" s="14">
        <f t="shared" ca="1" si="3"/>
        <v>37</v>
      </c>
      <c r="L26" s="7"/>
    </row>
    <row r="27" spans="1:12" x14ac:dyDescent="0.35">
      <c r="A27" s="7" t="s">
        <v>566</v>
      </c>
      <c r="B27" s="12">
        <v>2061</v>
      </c>
      <c r="C27" s="7" t="s">
        <v>567</v>
      </c>
      <c r="D27" s="31">
        <v>44978</v>
      </c>
      <c r="E27" s="38">
        <v>45323</v>
      </c>
      <c r="F27" s="28">
        <f t="shared" si="0"/>
        <v>45689</v>
      </c>
      <c r="G27" s="39">
        <v>45323</v>
      </c>
      <c r="H27" s="28">
        <f t="shared" si="1"/>
        <v>45689</v>
      </c>
      <c r="I27" s="33">
        <v>46043</v>
      </c>
      <c r="J27" s="28">
        <f t="shared" si="2"/>
        <v>46408</v>
      </c>
      <c r="K27" s="14">
        <f t="shared" ca="1" si="3"/>
        <v>246</v>
      </c>
      <c r="L27" s="7"/>
    </row>
    <row r="28" spans="1:12" x14ac:dyDescent="0.35">
      <c r="A28" s="7" t="s">
        <v>568</v>
      </c>
      <c r="B28" s="12">
        <v>2062</v>
      </c>
      <c r="C28" s="7" t="s">
        <v>569</v>
      </c>
      <c r="D28" s="31">
        <v>45140</v>
      </c>
      <c r="E28" s="31">
        <v>45140</v>
      </c>
      <c r="F28" s="28">
        <f t="shared" si="0"/>
        <v>45506</v>
      </c>
      <c r="G28" s="33">
        <v>45537</v>
      </c>
      <c r="H28" s="28">
        <f t="shared" si="1"/>
        <v>45902</v>
      </c>
      <c r="I28" s="33">
        <v>45866</v>
      </c>
      <c r="J28" s="28">
        <f t="shared" si="2"/>
        <v>46231</v>
      </c>
      <c r="K28" s="14">
        <f t="shared" ca="1" si="3"/>
        <v>69</v>
      </c>
      <c r="L28" s="7" t="s">
        <v>1216</v>
      </c>
    </row>
    <row r="29" spans="1:12" x14ac:dyDescent="0.35">
      <c r="A29" s="7" t="s">
        <v>570</v>
      </c>
      <c r="B29" s="12">
        <v>2065</v>
      </c>
      <c r="C29" s="7" t="s">
        <v>571</v>
      </c>
      <c r="D29" s="31">
        <v>45007</v>
      </c>
      <c r="E29" s="31">
        <v>45007</v>
      </c>
      <c r="F29" s="28">
        <f t="shared" si="0"/>
        <v>45373</v>
      </c>
      <c r="G29" s="33">
        <v>45406</v>
      </c>
      <c r="H29" s="28">
        <f t="shared" si="1"/>
        <v>45771</v>
      </c>
      <c r="I29" s="33">
        <v>45792</v>
      </c>
      <c r="J29" s="28">
        <f t="shared" si="2"/>
        <v>46157</v>
      </c>
      <c r="K29" s="14">
        <f t="shared" ca="1" si="3"/>
        <v>-5</v>
      </c>
      <c r="L29" s="7"/>
    </row>
    <row r="30" spans="1:12" x14ac:dyDescent="0.35">
      <c r="A30" s="7" t="s">
        <v>572</v>
      </c>
      <c r="B30" s="12">
        <v>2066</v>
      </c>
      <c r="C30" s="7" t="s">
        <v>573</v>
      </c>
      <c r="D30" s="31">
        <v>44939</v>
      </c>
      <c r="E30" s="38">
        <v>45310</v>
      </c>
      <c r="F30" s="28">
        <f t="shared" si="0"/>
        <v>45676</v>
      </c>
      <c r="G30" s="39">
        <v>45310</v>
      </c>
      <c r="H30" s="28">
        <f t="shared" si="1"/>
        <v>45676</v>
      </c>
      <c r="I30" s="39">
        <v>46021</v>
      </c>
      <c r="J30" s="28">
        <f t="shared" si="2"/>
        <v>46386</v>
      </c>
      <c r="K30" s="14">
        <f t="shared" ca="1" si="3"/>
        <v>224</v>
      </c>
      <c r="L30" s="7"/>
    </row>
    <row r="31" spans="1:12" x14ac:dyDescent="0.35">
      <c r="A31" s="7" t="s">
        <v>574</v>
      </c>
      <c r="B31" s="12">
        <v>2087</v>
      </c>
      <c r="C31" s="7" t="s">
        <v>575</v>
      </c>
      <c r="D31" s="31">
        <v>44963</v>
      </c>
      <c r="E31" s="38">
        <v>45337</v>
      </c>
      <c r="F31" s="28">
        <f t="shared" si="0"/>
        <v>45703</v>
      </c>
      <c r="G31" s="39">
        <v>45337</v>
      </c>
      <c r="H31" s="28">
        <f t="shared" si="1"/>
        <v>45703</v>
      </c>
      <c r="I31" s="33">
        <v>46051</v>
      </c>
      <c r="J31" s="28">
        <f t="shared" si="2"/>
        <v>46416</v>
      </c>
      <c r="K31" s="14">
        <f t="shared" ca="1" si="3"/>
        <v>254</v>
      </c>
      <c r="L31" s="7"/>
    </row>
    <row r="32" spans="1:12" x14ac:dyDescent="0.35">
      <c r="A32" s="7" t="s">
        <v>576</v>
      </c>
      <c r="B32" s="12">
        <v>9105</v>
      </c>
      <c r="C32" s="7" t="s">
        <v>577</v>
      </c>
      <c r="D32" s="31">
        <v>44974</v>
      </c>
      <c r="E32" s="31">
        <v>44974</v>
      </c>
      <c r="F32" s="28">
        <f t="shared" si="0"/>
        <v>45339</v>
      </c>
      <c r="G32" s="33">
        <v>45397</v>
      </c>
      <c r="H32" s="28">
        <f t="shared" si="1"/>
        <v>45762</v>
      </c>
      <c r="I32" s="33">
        <v>45827</v>
      </c>
      <c r="J32" s="28">
        <f t="shared" si="2"/>
        <v>46192</v>
      </c>
      <c r="K32" s="14">
        <f t="shared" ca="1" si="3"/>
        <v>30</v>
      </c>
      <c r="L32" s="7" t="s">
        <v>1206</v>
      </c>
    </row>
    <row r="33" spans="1:12" x14ac:dyDescent="0.35">
      <c r="A33" s="7" t="s">
        <v>559</v>
      </c>
      <c r="B33" s="12">
        <v>2058</v>
      </c>
      <c r="C33" s="77" t="s">
        <v>1357</v>
      </c>
      <c r="D33" s="31">
        <v>45034</v>
      </c>
      <c r="E33" s="31">
        <v>45034</v>
      </c>
      <c r="F33" s="28">
        <f t="shared" si="0"/>
        <v>45400</v>
      </c>
      <c r="G33" s="97" t="s">
        <v>578</v>
      </c>
      <c r="H33" s="98"/>
      <c r="I33" s="33">
        <v>45784</v>
      </c>
      <c r="J33" s="28">
        <f t="shared" si="2"/>
        <v>46149</v>
      </c>
      <c r="K33" s="14">
        <f t="shared" ca="1" si="3"/>
        <v>-13</v>
      </c>
      <c r="L33" s="23"/>
    </row>
    <row r="34" spans="1:12" x14ac:dyDescent="0.35">
      <c r="A34" s="7" t="s">
        <v>579</v>
      </c>
      <c r="B34" s="12">
        <v>2089</v>
      </c>
      <c r="C34" s="7" t="s">
        <v>580</v>
      </c>
      <c r="D34" s="31">
        <v>44944</v>
      </c>
      <c r="E34" s="31">
        <v>45007</v>
      </c>
      <c r="F34" s="28">
        <f t="shared" si="0"/>
        <v>45373</v>
      </c>
      <c r="G34" s="29">
        <v>45341</v>
      </c>
      <c r="H34" s="28">
        <f t="shared" si="1"/>
        <v>45707</v>
      </c>
      <c r="I34" s="29">
        <v>45707</v>
      </c>
      <c r="J34" s="28">
        <f t="shared" ref="J34:J45" si="4">DATE((YEAR(I34)+1),MONTH(I34),DAY(I34))</f>
        <v>46072</v>
      </c>
      <c r="K34" s="14">
        <f t="shared" ref="K34:K45" ca="1" si="5">H34-TODAY()</f>
        <v>-455</v>
      </c>
      <c r="L34" s="7"/>
    </row>
    <row r="35" spans="1:12" x14ac:dyDescent="0.35">
      <c r="A35" s="7" t="s">
        <v>581</v>
      </c>
      <c r="B35" s="12">
        <v>2090</v>
      </c>
      <c r="C35" s="7" t="s">
        <v>582</v>
      </c>
      <c r="D35" s="31">
        <v>45087</v>
      </c>
      <c r="E35" s="31">
        <v>45087</v>
      </c>
      <c r="F35" s="28">
        <f t="shared" si="0"/>
        <v>45453</v>
      </c>
      <c r="G35" s="33">
        <v>45490</v>
      </c>
      <c r="H35" s="28">
        <f t="shared" si="1"/>
        <v>45855</v>
      </c>
      <c r="I35" s="29">
        <v>45848</v>
      </c>
      <c r="J35" s="28">
        <f t="shared" si="4"/>
        <v>46213</v>
      </c>
      <c r="K35" s="14">
        <f t="shared" ca="1" si="5"/>
        <v>-307</v>
      </c>
      <c r="L35" s="7" t="s">
        <v>1217</v>
      </c>
    </row>
    <row r="36" spans="1:12" x14ac:dyDescent="0.35">
      <c r="A36" s="7" t="s">
        <v>583</v>
      </c>
      <c r="B36" s="12">
        <v>2034</v>
      </c>
      <c r="C36" s="7" t="s">
        <v>584</v>
      </c>
      <c r="D36" s="31">
        <v>45288</v>
      </c>
      <c r="E36" s="38">
        <v>45288</v>
      </c>
      <c r="F36" s="28">
        <f t="shared" si="0"/>
        <v>45654</v>
      </c>
      <c r="G36" s="33">
        <v>45288</v>
      </c>
      <c r="H36" s="28">
        <f t="shared" si="1"/>
        <v>45654</v>
      </c>
      <c r="I36" s="33">
        <v>45288</v>
      </c>
      <c r="J36" s="28">
        <f t="shared" si="4"/>
        <v>45654</v>
      </c>
      <c r="K36" s="14">
        <f t="shared" ca="1" si="5"/>
        <v>-508</v>
      </c>
      <c r="L36" s="7"/>
    </row>
    <row r="37" spans="1:12" x14ac:dyDescent="0.35">
      <c r="A37" s="7" t="s">
        <v>1359</v>
      </c>
      <c r="B37" s="12">
        <v>4660</v>
      </c>
      <c r="C37" s="7" t="s">
        <v>1360</v>
      </c>
      <c r="D37" s="31"/>
      <c r="E37" s="38"/>
      <c r="F37" s="28"/>
      <c r="G37" s="33"/>
      <c r="H37" s="28"/>
      <c r="I37" s="33">
        <v>45721</v>
      </c>
      <c r="J37" s="28">
        <f t="shared" ref="J37" si="6">DATE((YEAR(I37)+1),MONTH(I37),DAY(I37))</f>
        <v>46086</v>
      </c>
      <c r="K37" s="14">
        <f t="shared" ref="K37" ca="1" si="7">H37-TODAY()</f>
        <v>-46162</v>
      </c>
      <c r="L37" s="7" t="s">
        <v>1361</v>
      </c>
    </row>
    <row r="38" spans="1:12" x14ac:dyDescent="0.35">
      <c r="A38" s="7" t="s">
        <v>585</v>
      </c>
      <c r="B38" s="12">
        <v>2092</v>
      </c>
      <c r="C38" s="7" t="s">
        <v>586</v>
      </c>
      <c r="D38" s="31">
        <v>44984</v>
      </c>
      <c r="E38" s="31">
        <v>44984</v>
      </c>
      <c r="F38" s="28">
        <f t="shared" si="0"/>
        <v>45349</v>
      </c>
      <c r="G38" s="29">
        <v>45362</v>
      </c>
      <c r="H38" s="28">
        <f t="shared" si="1"/>
        <v>45727</v>
      </c>
      <c r="I38" s="29">
        <v>46072</v>
      </c>
      <c r="J38" s="28">
        <f t="shared" si="4"/>
        <v>46437</v>
      </c>
      <c r="K38" s="14">
        <f t="shared" ca="1" si="5"/>
        <v>-435</v>
      </c>
      <c r="L38" s="7"/>
    </row>
    <row r="39" spans="1:12" x14ac:dyDescent="0.35">
      <c r="A39" s="7" t="s">
        <v>587</v>
      </c>
      <c r="B39" s="12">
        <v>2071</v>
      </c>
      <c r="C39" s="7" t="s">
        <v>588</v>
      </c>
      <c r="D39" s="31">
        <v>44942</v>
      </c>
      <c r="E39" s="31">
        <v>44942</v>
      </c>
      <c r="F39" s="28">
        <f t="shared" si="0"/>
        <v>45307</v>
      </c>
      <c r="G39" s="33">
        <v>45463</v>
      </c>
      <c r="H39" s="28">
        <f t="shared" si="1"/>
        <v>45828</v>
      </c>
      <c r="I39" s="29">
        <v>45730</v>
      </c>
      <c r="J39" s="28">
        <f t="shared" si="4"/>
        <v>46095</v>
      </c>
      <c r="K39" s="14">
        <f t="shared" ca="1" si="5"/>
        <v>-334</v>
      </c>
      <c r="L39" s="7" t="s">
        <v>1218</v>
      </c>
    </row>
    <row r="40" spans="1:12" x14ac:dyDescent="0.35">
      <c r="A40" s="7" t="s">
        <v>589</v>
      </c>
      <c r="B40" s="12">
        <v>2037</v>
      </c>
      <c r="C40" s="7" t="s">
        <v>590</v>
      </c>
      <c r="D40" s="31">
        <v>45288</v>
      </c>
      <c r="E40" s="38">
        <v>45288</v>
      </c>
      <c r="F40" s="28">
        <f t="shared" si="0"/>
        <v>45654</v>
      </c>
      <c r="G40" s="38">
        <v>45561</v>
      </c>
      <c r="H40" s="28">
        <f t="shared" si="1"/>
        <v>45926</v>
      </c>
      <c r="I40" s="29">
        <v>45793</v>
      </c>
      <c r="J40" s="28">
        <f t="shared" si="4"/>
        <v>46158</v>
      </c>
      <c r="K40" s="14">
        <f t="shared" ca="1" si="5"/>
        <v>-236</v>
      </c>
      <c r="L40" s="7"/>
    </row>
    <row r="41" spans="1:12" x14ac:dyDescent="0.35">
      <c r="A41" s="7" t="s">
        <v>591</v>
      </c>
      <c r="B41" s="12">
        <v>2038</v>
      </c>
      <c r="C41" s="7" t="s">
        <v>592</v>
      </c>
      <c r="D41" s="31">
        <v>45177</v>
      </c>
      <c r="E41" s="38">
        <v>45154</v>
      </c>
      <c r="F41" s="28">
        <f t="shared" si="0"/>
        <v>45520</v>
      </c>
      <c r="G41" s="38">
        <v>45463</v>
      </c>
      <c r="H41" s="28">
        <f t="shared" si="1"/>
        <v>45828</v>
      </c>
      <c r="I41" s="29">
        <v>45845</v>
      </c>
      <c r="J41" s="28">
        <f t="shared" si="4"/>
        <v>46210</v>
      </c>
      <c r="K41" s="14">
        <f t="shared" ca="1" si="5"/>
        <v>-334</v>
      </c>
      <c r="L41" s="7"/>
    </row>
    <row r="42" spans="1:12" x14ac:dyDescent="0.35">
      <c r="A42" s="7" t="s">
        <v>593</v>
      </c>
      <c r="B42" s="12">
        <v>2093</v>
      </c>
      <c r="C42" s="7" t="s">
        <v>594</v>
      </c>
      <c r="D42" s="31">
        <v>45058</v>
      </c>
      <c r="E42" s="31">
        <v>45058</v>
      </c>
      <c r="F42" s="28">
        <f t="shared" si="0"/>
        <v>45424</v>
      </c>
      <c r="G42" s="31">
        <v>45348</v>
      </c>
      <c r="H42" s="28">
        <f t="shared" si="1"/>
        <v>45714</v>
      </c>
      <c r="I42" s="29">
        <v>45714</v>
      </c>
      <c r="J42" s="28">
        <f t="shared" si="4"/>
        <v>46079</v>
      </c>
      <c r="K42" s="14">
        <f t="shared" ca="1" si="5"/>
        <v>-448</v>
      </c>
      <c r="L42" s="7"/>
    </row>
    <row r="43" spans="1:12" x14ac:dyDescent="0.35">
      <c r="A43" s="7" t="s">
        <v>595</v>
      </c>
      <c r="B43" s="12">
        <v>2094</v>
      </c>
      <c r="C43" s="7" t="s">
        <v>596</v>
      </c>
      <c r="D43" s="31">
        <v>44988</v>
      </c>
      <c r="E43" s="31">
        <v>44988</v>
      </c>
      <c r="F43" s="28">
        <f t="shared" si="0"/>
        <v>45354</v>
      </c>
      <c r="G43" s="31">
        <v>45323</v>
      </c>
      <c r="H43" s="28">
        <f t="shared" si="1"/>
        <v>45689</v>
      </c>
      <c r="I43" s="29">
        <v>46058</v>
      </c>
      <c r="J43" s="28">
        <f t="shared" si="4"/>
        <v>46423</v>
      </c>
      <c r="K43" s="14">
        <f t="shared" ca="1" si="5"/>
        <v>-473</v>
      </c>
      <c r="L43" s="7"/>
    </row>
    <row r="44" spans="1:12" x14ac:dyDescent="0.35">
      <c r="A44" s="85" t="s">
        <v>597</v>
      </c>
      <c r="B44" s="12">
        <v>2171</v>
      </c>
      <c r="C44" s="7" t="s">
        <v>545</v>
      </c>
      <c r="D44" s="31">
        <v>45125</v>
      </c>
      <c r="E44" s="31">
        <v>45100</v>
      </c>
      <c r="F44" s="28">
        <f t="shared" si="0"/>
        <v>45466</v>
      </c>
      <c r="G44" s="31">
        <v>45100</v>
      </c>
      <c r="H44" s="28">
        <f t="shared" si="1"/>
        <v>45466</v>
      </c>
      <c r="I44" s="29">
        <v>45100</v>
      </c>
      <c r="J44" s="28">
        <f t="shared" si="4"/>
        <v>45466</v>
      </c>
      <c r="K44" s="14">
        <f t="shared" ca="1" si="5"/>
        <v>-696</v>
      </c>
      <c r="L44" s="7"/>
    </row>
    <row r="45" spans="1:12" x14ac:dyDescent="0.35">
      <c r="A45" s="85"/>
      <c r="B45" s="12">
        <v>2162</v>
      </c>
      <c r="C45" s="7" t="s">
        <v>550</v>
      </c>
      <c r="D45" s="31">
        <v>45055</v>
      </c>
      <c r="E45" s="31"/>
      <c r="F45" s="28">
        <f t="shared" si="0"/>
        <v>366</v>
      </c>
      <c r="G45" s="31">
        <v>45100</v>
      </c>
      <c r="H45" s="28">
        <f t="shared" si="1"/>
        <v>45466</v>
      </c>
      <c r="I45" s="29">
        <v>45495</v>
      </c>
      <c r="J45" s="28">
        <f t="shared" si="4"/>
        <v>45860</v>
      </c>
      <c r="K45" s="14">
        <f t="shared" ca="1" si="5"/>
        <v>-696</v>
      </c>
      <c r="L45" s="7"/>
    </row>
  </sheetData>
  <autoFilter ref="A1:L45" xr:uid="{00000000-0001-0000-0C00-000000000000}">
    <filterColumn colId="4" showButton="0"/>
    <filterColumn colId="6" showButton="0"/>
    <filterColumn colId="8" showButton="0"/>
  </autoFilter>
  <mergeCells count="11">
    <mergeCell ref="L1:L2"/>
    <mergeCell ref="K1:K2"/>
    <mergeCell ref="D1:D2"/>
    <mergeCell ref="E1:F1"/>
    <mergeCell ref="G1:H1"/>
    <mergeCell ref="I1:J1"/>
    <mergeCell ref="A44:A45"/>
    <mergeCell ref="A1:A2"/>
    <mergeCell ref="B1:B2"/>
    <mergeCell ref="C1:C2"/>
    <mergeCell ref="G33:H33"/>
  </mergeCells>
  <conditionalFormatting sqref="B3:B45">
    <cfRule type="duplicateValues" dxfId="12" priority="14"/>
  </conditionalFormatting>
  <conditionalFormatting sqref="K3:K45">
    <cfRule type="cellIs" dxfId="11" priority="2" operator="lessThan">
      <formula>0</formula>
    </cfRule>
    <cfRule type="cellIs" dxfId="10" priority="3" operator="between">
      <formula>0</formula>
      <formula>20</formula>
    </cfRule>
    <cfRule type="cellIs" dxfId="9" priority="4" operator="greaterThan">
      <formula>20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sheetPr>
  <dimension ref="A1:L281"/>
  <sheetViews>
    <sheetView showGridLines="0" topLeftCell="A93" zoomScale="115" zoomScaleNormal="115" workbookViewId="0">
      <selection activeCell="I151" sqref="I151"/>
    </sheetView>
  </sheetViews>
  <sheetFormatPr baseColWidth="10" defaultColWidth="11" defaultRowHeight="13" x14ac:dyDescent="0.3"/>
  <cols>
    <col min="1" max="1" width="18.90625" style="19" customWidth="1"/>
    <col min="2" max="2" width="12.453125" style="13" bestFit="1" customWidth="1"/>
    <col min="3" max="3" width="39.54296875" style="5" bestFit="1" customWidth="1"/>
    <col min="4" max="4" width="14.08984375" style="5" hidden="1" customWidth="1"/>
    <col min="5" max="5" width="18" style="13" hidden="1" customWidth="1"/>
    <col min="6" max="6" width="18.453125" style="5" hidden="1" customWidth="1"/>
    <col min="7" max="7" width="18" style="5" hidden="1" customWidth="1"/>
    <col min="8" max="8" width="18.453125" style="5" hidden="1" customWidth="1"/>
    <col min="9" max="9" width="18" style="5" bestFit="1" customWidth="1"/>
    <col min="10" max="10" width="18.453125" style="5" bestFit="1" customWidth="1"/>
    <col min="11" max="11" width="13.90625" style="5" bestFit="1" customWidth="1"/>
    <col min="12" max="12" width="69.90625" style="5" customWidth="1"/>
    <col min="13" max="16384" width="11" style="5"/>
  </cols>
  <sheetData>
    <row r="1" spans="1:12" x14ac:dyDescent="0.3">
      <c r="A1" s="79" t="s">
        <v>0</v>
      </c>
      <c r="B1" s="79" t="s">
        <v>56</v>
      </c>
      <c r="C1" s="79" t="s">
        <v>1</v>
      </c>
      <c r="D1" s="80" t="s">
        <v>2</v>
      </c>
      <c r="E1" s="79">
        <v>2023</v>
      </c>
      <c r="F1" s="79"/>
      <c r="G1" s="79">
        <v>2024</v>
      </c>
      <c r="H1" s="79"/>
      <c r="I1" s="79">
        <v>2026</v>
      </c>
      <c r="J1" s="79"/>
      <c r="K1" s="79" t="s">
        <v>3</v>
      </c>
      <c r="L1" s="79" t="s">
        <v>4</v>
      </c>
    </row>
    <row r="2" spans="1:12" x14ac:dyDescent="0.3">
      <c r="A2" s="79"/>
      <c r="B2" s="79"/>
      <c r="C2" s="79"/>
      <c r="D2" s="80"/>
      <c r="E2" s="4" t="s">
        <v>5</v>
      </c>
      <c r="F2" s="4" t="s">
        <v>6</v>
      </c>
      <c r="G2" s="4" t="s">
        <v>5</v>
      </c>
      <c r="H2" s="4" t="s">
        <v>6</v>
      </c>
      <c r="I2" s="4" t="s">
        <v>5</v>
      </c>
      <c r="J2" s="4" t="s">
        <v>6</v>
      </c>
      <c r="K2" s="79"/>
      <c r="L2" s="79"/>
    </row>
    <row r="3" spans="1:12" ht="14.25" customHeight="1" x14ac:dyDescent="0.3">
      <c r="A3" s="106" t="s">
        <v>598</v>
      </c>
      <c r="B3" s="12">
        <v>405</v>
      </c>
      <c r="C3" s="7" t="s">
        <v>599</v>
      </c>
      <c r="D3" s="31">
        <v>45153</v>
      </c>
      <c r="E3" s="31">
        <v>44727</v>
      </c>
      <c r="F3" s="28">
        <f>DATE((YEAR(E3)+1),MONTH(E3),DAY(E3))</f>
        <v>45092</v>
      </c>
      <c r="G3" s="28">
        <v>45153</v>
      </c>
      <c r="H3" s="60">
        <f>DATE((YEAR(G3)+1),MONTH(G3),DAY(G3))</f>
        <v>45519</v>
      </c>
      <c r="I3" s="28">
        <v>45520</v>
      </c>
      <c r="J3" s="60">
        <f>DATE((YEAR(I3)+1),MONTH(I3),DAY(I3))</f>
        <v>45885</v>
      </c>
      <c r="K3" s="14">
        <f ca="1">J3-TODAY()</f>
        <v>-277</v>
      </c>
      <c r="L3" s="7"/>
    </row>
    <row r="4" spans="1:12" ht="14.25" customHeight="1" x14ac:dyDescent="0.3">
      <c r="A4" s="106"/>
      <c r="B4" s="12">
        <v>406</v>
      </c>
      <c r="C4" s="7" t="s">
        <v>1255</v>
      </c>
      <c r="D4" s="31">
        <v>45153</v>
      </c>
      <c r="E4" s="31"/>
      <c r="F4" s="28"/>
      <c r="G4" s="28"/>
      <c r="H4" s="60"/>
      <c r="I4" s="28">
        <v>45520</v>
      </c>
      <c r="J4" s="60">
        <f>DATE((YEAR(I4)+1),MONTH(I4),DAY(I4))</f>
        <v>45885</v>
      </c>
      <c r="K4" s="14">
        <f ca="1">J4-TODAY()</f>
        <v>-277</v>
      </c>
      <c r="L4" s="7" t="s">
        <v>1110</v>
      </c>
    </row>
    <row r="5" spans="1:12" x14ac:dyDescent="0.3">
      <c r="A5" s="106"/>
      <c r="B5" s="12">
        <v>407</v>
      </c>
      <c r="C5" s="7" t="s">
        <v>600</v>
      </c>
      <c r="D5" s="31">
        <v>45153</v>
      </c>
      <c r="E5" s="31">
        <v>44727</v>
      </c>
      <c r="F5" s="28">
        <f t="shared" ref="F5:F44" si="0">DATE((YEAR(E5)+1),MONTH(E5),DAY(E5))</f>
        <v>45092</v>
      </c>
      <c r="G5" s="28">
        <v>45153</v>
      </c>
      <c r="H5" s="60">
        <f t="shared" ref="H5:H70" si="1">DATE((YEAR(G5)+1),MONTH(G5),DAY(G5))</f>
        <v>45519</v>
      </c>
      <c r="I5" s="28">
        <v>45520</v>
      </c>
      <c r="J5" s="60">
        <f t="shared" ref="J5:J46" si="2">DATE((YEAR(I5)+1),MONTH(I5),DAY(I5))</f>
        <v>45885</v>
      </c>
      <c r="K5" s="14">
        <f t="shared" ref="K5:K70" ca="1" si="3">J5-TODAY()</f>
        <v>-277</v>
      </c>
      <c r="L5" s="7"/>
    </row>
    <row r="6" spans="1:12" x14ac:dyDescent="0.3">
      <c r="A6" s="106"/>
      <c r="B6" s="12">
        <v>408</v>
      </c>
      <c r="C6" s="7" t="s">
        <v>601</v>
      </c>
      <c r="D6" s="31">
        <v>45153</v>
      </c>
      <c r="E6" s="31">
        <v>44727</v>
      </c>
      <c r="F6" s="28">
        <f t="shared" si="0"/>
        <v>45092</v>
      </c>
      <c r="G6" s="28">
        <v>45153</v>
      </c>
      <c r="H6" s="60">
        <f t="shared" si="1"/>
        <v>45519</v>
      </c>
      <c r="I6" s="28">
        <v>45520</v>
      </c>
      <c r="J6" s="60">
        <f t="shared" si="2"/>
        <v>45885</v>
      </c>
      <c r="K6" s="14">
        <f t="shared" ca="1" si="3"/>
        <v>-277</v>
      </c>
      <c r="L6" s="7"/>
    </row>
    <row r="7" spans="1:12" x14ac:dyDescent="0.3">
      <c r="A7" s="106"/>
      <c r="B7" s="12">
        <v>409</v>
      </c>
      <c r="C7" s="7" t="s">
        <v>602</v>
      </c>
      <c r="D7" s="31">
        <v>45153</v>
      </c>
      <c r="E7" s="31">
        <v>44727</v>
      </c>
      <c r="F7" s="28">
        <f t="shared" si="0"/>
        <v>45092</v>
      </c>
      <c r="G7" s="28">
        <v>45153</v>
      </c>
      <c r="H7" s="60">
        <f t="shared" si="1"/>
        <v>45519</v>
      </c>
      <c r="I7" s="28">
        <v>45520</v>
      </c>
      <c r="J7" s="60">
        <f t="shared" si="2"/>
        <v>45885</v>
      </c>
      <c r="K7" s="14">
        <f t="shared" ca="1" si="3"/>
        <v>-277</v>
      </c>
      <c r="L7" s="7"/>
    </row>
    <row r="8" spans="1:12" x14ac:dyDescent="0.3">
      <c r="A8" s="106"/>
      <c r="B8" s="12">
        <v>410</v>
      </c>
      <c r="C8" s="7" t="s">
        <v>603</v>
      </c>
      <c r="D8" s="31">
        <v>45153</v>
      </c>
      <c r="E8" s="31">
        <v>44727</v>
      </c>
      <c r="F8" s="28">
        <f t="shared" si="0"/>
        <v>45092</v>
      </c>
      <c r="G8" s="28">
        <v>45153</v>
      </c>
      <c r="H8" s="60">
        <f t="shared" si="1"/>
        <v>45519</v>
      </c>
      <c r="I8" s="28">
        <v>45520</v>
      </c>
      <c r="J8" s="60">
        <f t="shared" si="2"/>
        <v>45885</v>
      </c>
      <c r="K8" s="14">
        <f t="shared" ca="1" si="3"/>
        <v>-277</v>
      </c>
      <c r="L8" s="7"/>
    </row>
    <row r="9" spans="1:12" x14ac:dyDescent="0.3">
      <c r="A9" s="106"/>
      <c r="B9" s="12">
        <v>411</v>
      </c>
      <c r="C9" s="7" t="s">
        <v>604</v>
      </c>
      <c r="D9" s="31">
        <v>45153</v>
      </c>
      <c r="E9" s="31">
        <v>44727</v>
      </c>
      <c r="F9" s="28">
        <f t="shared" si="0"/>
        <v>45092</v>
      </c>
      <c r="G9" s="28">
        <v>45153</v>
      </c>
      <c r="H9" s="60">
        <f t="shared" si="1"/>
        <v>45519</v>
      </c>
      <c r="I9" s="28">
        <v>45520</v>
      </c>
      <c r="J9" s="60">
        <f t="shared" si="2"/>
        <v>45885</v>
      </c>
      <c r="K9" s="14">
        <f t="shared" ca="1" si="3"/>
        <v>-277</v>
      </c>
      <c r="L9" s="7"/>
    </row>
    <row r="10" spans="1:12" x14ac:dyDescent="0.3">
      <c r="A10" s="106"/>
      <c r="B10" s="12">
        <v>412</v>
      </c>
      <c r="C10" s="7" t="s">
        <v>605</v>
      </c>
      <c r="D10" s="31">
        <v>45153</v>
      </c>
      <c r="E10" s="31">
        <v>44727</v>
      </c>
      <c r="F10" s="28">
        <f t="shared" si="0"/>
        <v>45092</v>
      </c>
      <c r="G10" s="28">
        <v>45153</v>
      </c>
      <c r="H10" s="60">
        <f t="shared" si="1"/>
        <v>45519</v>
      </c>
      <c r="I10" s="28">
        <v>45520</v>
      </c>
      <c r="J10" s="60">
        <f t="shared" si="2"/>
        <v>45885</v>
      </c>
      <c r="K10" s="14">
        <f t="shared" ca="1" si="3"/>
        <v>-277</v>
      </c>
      <c r="L10" s="7"/>
    </row>
    <row r="11" spans="1:12" x14ac:dyDescent="0.3">
      <c r="A11" s="106"/>
      <c r="B11" s="12">
        <v>413</v>
      </c>
      <c r="C11" s="7" t="s">
        <v>606</v>
      </c>
      <c r="D11" s="31">
        <v>45153</v>
      </c>
      <c r="E11" s="31">
        <v>44727</v>
      </c>
      <c r="F11" s="28">
        <f t="shared" si="0"/>
        <v>45092</v>
      </c>
      <c r="G11" s="28">
        <v>45153</v>
      </c>
      <c r="H11" s="60">
        <f t="shared" si="1"/>
        <v>45519</v>
      </c>
      <c r="I11" s="28">
        <v>45520</v>
      </c>
      <c r="J11" s="60">
        <f t="shared" si="2"/>
        <v>45885</v>
      </c>
      <c r="K11" s="14">
        <f t="shared" ca="1" si="3"/>
        <v>-277</v>
      </c>
      <c r="L11" s="7"/>
    </row>
    <row r="12" spans="1:12" x14ac:dyDescent="0.3">
      <c r="A12" s="106"/>
      <c r="B12" s="12">
        <v>414</v>
      </c>
      <c r="C12" s="7" t="s">
        <v>607</v>
      </c>
      <c r="D12" s="31">
        <v>45153</v>
      </c>
      <c r="E12" s="31">
        <v>44727</v>
      </c>
      <c r="F12" s="28">
        <f t="shared" si="0"/>
        <v>45092</v>
      </c>
      <c r="G12" s="28">
        <v>45153</v>
      </c>
      <c r="H12" s="60">
        <f t="shared" si="1"/>
        <v>45519</v>
      </c>
      <c r="I12" s="28">
        <v>45520</v>
      </c>
      <c r="J12" s="60">
        <f t="shared" si="2"/>
        <v>45885</v>
      </c>
      <c r="K12" s="14">
        <f t="shared" ca="1" si="3"/>
        <v>-277</v>
      </c>
      <c r="L12" s="7"/>
    </row>
    <row r="13" spans="1:12" x14ac:dyDescent="0.3">
      <c r="A13" s="106"/>
      <c r="B13" s="12">
        <v>415</v>
      </c>
      <c r="C13" s="7" t="s">
        <v>608</v>
      </c>
      <c r="D13" s="31">
        <v>45153</v>
      </c>
      <c r="E13" s="31">
        <v>44727</v>
      </c>
      <c r="F13" s="28">
        <f t="shared" si="0"/>
        <v>45092</v>
      </c>
      <c r="G13" s="28">
        <v>45153</v>
      </c>
      <c r="H13" s="60">
        <f t="shared" si="1"/>
        <v>45519</v>
      </c>
      <c r="I13" s="28">
        <v>45520</v>
      </c>
      <c r="J13" s="60">
        <f t="shared" si="2"/>
        <v>45885</v>
      </c>
      <c r="K13" s="14">
        <f t="shared" ca="1" si="3"/>
        <v>-277</v>
      </c>
      <c r="L13" s="7"/>
    </row>
    <row r="14" spans="1:12" x14ac:dyDescent="0.3">
      <c r="A14" s="106"/>
      <c r="B14" s="12">
        <v>416</v>
      </c>
      <c r="C14" s="7" t="s">
        <v>609</v>
      </c>
      <c r="D14" s="31">
        <v>45153</v>
      </c>
      <c r="E14" s="31">
        <v>44727</v>
      </c>
      <c r="F14" s="28">
        <f t="shared" si="0"/>
        <v>45092</v>
      </c>
      <c r="G14" s="28">
        <v>45153</v>
      </c>
      <c r="H14" s="60">
        <f t="shared" si="1"/>
        <v>45519</v>
      </c>
      <c r="I14" s="28">
        <v>45520</v>
      </c>
      <c r="J14" s="60">
        <f t="shared" si="2"/>
        <v>45885</v>
      </c>
      <c r="K14" s="14">
        <f t="shared" ca="1" si="3"/>
        <v>-277</v>
      </c>
      <c r="L14" s="7"/>
    </row>
    <row r="15" spans="1:12" x14ac:dyDescent="0.3">
      <c r="A15" s="106"/>
      <c r="B15" s="12">
        <v>417</v>
      </c>
      <c r="C15" s="7" t="s">
        <v>610</v>
      </c>
      <c r="D15" s="31">
        <v>45153</v>
      </c>
      <c r="E15" s="31">
        <v>44727</v>
      </c>
      <c r="F15" s="28">
        <f t="shared" si="0"/>
        <v>45092</v>
      </c>
      <c r="G15" s="28">
        <v>45153</v>
      </c>
      <c r="H15" s="60">
        <f t="shared" si="1"/>
        <v>45519</v>
      </c>
      <c r="I15" s="28">
        <v>45520</v>
      </c>
      <c r="J15" s="60">
        <f t="shared" si="2"/>
        <v>45885</v>
      </c>
      <c r="K15" s="14">
        <f t="shared" ca="1" si="3"/>
        <v>-277</v>
      </c>
      <c r="L15" s="7"/>
    </row>
    <row r="16" spans="1:12" x14ac:dyDescent="0.3">
      <c r="A16" s="106"/>
      <c r="B16" s="12">
        <v>418</v>
      </c>
      <c r="C16" s="7" t="s">
        <v>611</v>
      </c>
      <c r="D16" s="31">
        <v>45153</v>
      </c>
      <c r="E16" s="31">
        <v>44727</v>
      </c>
      <c r="F16" s="28">
        <f t="shared" si="0"/>
        <v>45092</v>
      </c>
      <c r="G16" s="28">
        <v>45153</v>
      </c>
      <c r="H16" s="60">
        <f t="shared" si="1"/>
        <v>45519</v>
      </c>
      <c r="I16" s="28">
        <v>45520</v>
      </c>
      <c r="J16" s="60">
        <f t="shared" si="2"/>
        <v>45885</v>
      </c>
      <c r="K16" s="14">
        <f t="shared" ca="1" si="3"/>
        <v>-277</v>
      </c>
      <c r="L16" s="7"/>
    </row>
    <row r="17" spans="1:12" x14ac:dyDescent="0.3">
      <c r="A17" s="106"/>
      <c r="B17" s="12">
        <v>419</v>
      </c>
      <c r="C17" s="7" t="s">
        <v>612</v>
      </c>
      <c r="D17" s="31">
        <v>45153</v>
      </c>
      <c r="E17" s="31">
        <v>44727</v>
      </c>
      <c r="F17" s="28">
        <f t="shared" si="0"/>
        <v>45092</v>
      </c>
      <c r="G17" s="28">
        <v>45153</v>
      </c>
      <c r="H17" s="60">
        <f t="shared" si="1"/>
        <v>45519</v>
      </c>
      <c r="I17" s="28">
        <v>45520</v>
      </c>
      <c r="J17" s="60">
        <f t="shared" si="2"/>
        <v>45885</v>
      </c>
      <c r="K17" s="14">
        <f t="shared" ca="1" si="3"/>
        <v>-277</v>
      </c>
      <c r="L17" s="7"/>
    </row>
    <row r="18" spans="1:12" x14ac:dyDescent="0.3">
      <c r="A18" s="106"/>
      <c r="B18" s="12">
        <v>420</v>
      </c>
      <c r="C18" s="7" t="s">
        <v>613</v>
      </c>
      <c r="D18" s="31">
        <v>45153</v>
      </c>
      <c r="E18" s="31">
        <v>44727</v>
      </c>
      <c r="F18" s="28">
        <f t="shared" si="0"/>
        <v>45092</v>
      </c>
      <c r="G18" s="28">
        <v>45153</v>
      </c>
      <c r="H18" s="60">
        <f t="shared" si="1"/>
        <v>45519</v>
      </c>
      <c r="I18" s="28">
        <v>45520</v>
      </c>
      <c r="J18" s="60">
        <f t="shared" si="2"/>
        <v>45885</v>
      </c>
      <c r="K18" s="14">
        <f t="shared" ca="1" si="3"/>
        <v>-277</v>
      </c>
      <c r="L18" s="7"/>
    </row>
    <row r="19" spans="1:12" x14ac:dyDescent="0.3">
      <c r="A19" s="106"/>
      <c r="B19" s="12">
        <v>421</v>
      </c>
      <c r="C19" s="7" t="s">
        <v>614</v>
      </c>
      <c r="D19" s="31">
        <v>45153</v>
      </c>
      <c r="E19" s="31">
        <v>44727</v>
      </c>
      <c r="F19" s="28">
        <f t="shared" si="0"/>
        <v>45092</v>
      </c>
      <c r="G19" s="28">
        <v>45153</v>
      </c>
      <c r="H19" s="60">
        <f t="shared" si="1"/>
        <v>45519</v>
      </c>
      <c r="I19" s="28">
        <v>45520</v>
      </c>
      <c r="J19" s="60">
        <f t="shared" si="2"/>
        <v>45885</v>
      </c>
      <c r="K19" s="14">
        <f t="shared" ca="1" si="3"/>
        <v>-277</v>
      </c>
      <c r="L19" s="7"/>
    </row>
    <row r="20" spans="1:12" x14ac:dyDescent="0.3">
      <c r="A20" s="106"/>
      <c r="B20" s="12">
        <v>422</v>
      </c>
      <c r="C20" s="7" t="s">
        <v>615</v>
      </c>
      <c r="D20" s="31">
        <v>45153</v>
      </c>
      <c r="E20" s="31">
        <v>44727</v>
      </c>
      <c r="F20" s="28">
        <f t="shared" si="0"/>
        <v>45092</v>
      </c>
      <c r="G20" s="28">
        <v>45153</v>
      </c>
      <c r="H20" s="60">
        <f t="shared" si="1"/>
        <v>45519</v>
      </c>
      <c r="I20" s="28">
        <v>45520</v>
      </c>
      <c r="J20" s="60">
        <f t="shared" si="2"/>
        <v>45885</v>
      </c>
      <c r="K20" s="14">
        <f t="shared" ca="1" si="3"/>
        <v>-277</v>
      </c>
      <c r="L20" s="7"/>
    </row>
    <row r="21" spans="1:12" x14ac:dyDescent="0.3">
      <c r="A21" s="106"/>
      <c r="B21" s="12">
        <v>423</v>
      </c>
      <c r="C21" s="7" t="s">
        <v>616</v>
      </c>
      <c r="D21" s="31">
        <v>45153</v>
      </c>
      <c r="E21" s="31">
        <v>44727</v>
      </c>
      <c r="F21" s="28">
        <f t="shared" si="0"/>
        <v>45092</v>
      </c>
      <c r="G21" s="28">
        <v>45153</v>
      </c>
      <c r="H21" s="60">
        <f t="shared" si="1"/>
        <v>45519</v>
      </c>
      <c r="I21" s="28">
        <v>45520</v>
      </c>
      <c r="J21" s="60">
        <f t="shared" si="2"/>
        <v>45885</v>
      </c>
      <c r="K21" s="14">
        <f t="shared" ca="1" si="3"/>
        <v>-277</v>
      </c>
      <c r="L21" s="7"/>
    </row>
    <row r="22" spans="1:12" x14ac:dyDescent="0.3">
      <c r="A22" s="106"/>
      <c r="B22" s="12">
        <v>424</v>
      </c>
      <c r="C22" s="7" t="s">
        <v>617</v>
      </c>
      <c r="D22" s="31">
        <v>45153</v>
      </c>
      <c r="E22" s="31">
        <v>44727</v>
      </c>
      <c r="F22" s="28">
        <f t="shared" si="0"/>
        <v>45092</v>
      </c>
      <c r="G22" s="28">
        <v>45153</v>
      </c>
      <c r="H22" s="60">
        <f t="shared" si="1"/>
        <v>45519</v>
      </c>
      <c r="I22" s="28">
        <v>45520</v>
      </c>
      <c r="J22" s="60">
        <f t="shared" si="2"/>
        <v>45885</v>
      </c>
      <c r="K22" s="14">
        <f t="shared" ca="1" si="3"/>
        <v>-277</v>
      </c>
      <c r="L22" s="7"/>
    </row>
    <row r="23" spans="1:12" x14ac:dyDescent="0.3">
      <c r="A23" s="106"/>
      <c r="B23" s="12">
        <v>425</v>
      </c>
      <c r="C23" s="7" t="s">
        <v>618</v>
      </c>
      <c r="D23" s="31">
        <v>45153</v>
      </c>
      <c r="E23" s="31">
        <v>44727</v>
      </c>
      <c r="F23" s="28">
        <f t="shared" si="0"/>
        <v>45092</v>
      </c>
      <c r="G23" s="28">
        <v>45153</v>
      </c>
      <c r="H23" s="60">
        <f t="shared" si="1"/>
        <v>45519</v>
      </c>
      <c r="I23" s="28">
        <v>45520</v>
      </c>
      <c r="J23" s="60">
        <f t="shared" si="2"/>
        <v>45885</v>
      </c>
      <c r="K23" s="14">
        <f t="shared" ca="1" si="3"/>
        <v>-277</v>
      </c>
      <c r="L23" s="7"/>
    </row>
    <row r="24" spans="1:12" x14ac:dyDescent="0.3">
      <c r="A24" s="106"/>
      <c r="B24" s="12">
        <v>426</v>
      </c>
      <c r="C24" s="7" t="s">
        <v>619</v>
      </c>
      <c r="D24" s="31">
        <v>45153</v>
      </c>
      <c r="E24" s="31">
        <v>44727</v>
      </c>
      <c r="F24" s="28">
        <f t="shared" si="0"/>
        <v>45092</v>
      </c>
      <c r="G24" s="28">
        <v>45153</v>
      </c>
      <c r="H24" s="60">
        <f t="shared" si="1"/>
        <v>45519</v>
      </c>
      <c r="I24" s="28">
        <v>45520</v>
      </c>
      <c r="J24" s="60">
        <f t="shared" si="2"/>
        <v>45885</v>
      </c>
      <c r="K24" s="14">
        <f t="shared" ca="1" si="3"/>
        <v>-277</v>
      </c>
      <c r="L24" s="7"/>
    </row>
    <row r="25" spans="1:12" x14ac:dyDescent="0.3">
      <c r="A25" s="106"/>
      <c r="B25" s="12">
        <v>427</v>
      </c>
      <c r="C25" s="7" t="s">
        <v>620</v>
      </c>
      <c r="D25" s="31">
        <v>45153</v>
      </c>
      <c r="E25" s="31">
        <v>44727</v>
      </c>
      <c r="F25" s="28">
        <f t="shared" si="0"/>
        <v>45092</v>
      </c>
      <c r="G25" s="28">
        <v>45153</v>
      </c>
      <c r="H25" s="60">
        <f t="shared" si="1"/>
        <v>45519</v>
      </c>
      <c r="I25" s="28">
        <v>45520</v>
      </c>
      <c r="J25" s="60">
        <f t="shared" si="2"/>
        <v>45885</v>
      </c>
      <c r="K25" s="14">
        <f t="shared" ca="1" si="3"/>
        <v>-277</v>
      </c>
      <c r="L25" s="7"/>
    </row>
    <row r="26" spans="1:12" x14ac:dyDescent="0.3">
      <c r="A26" s="106"/>
      <c r="B26" s="12">
        <v>428</v>
      </c>
      <c r="C26" s="7" t="s">
        <v>1111</v>
      </c>
      <c r="D26" s="31">
        <v>45519</v>
      </c>
      <c r="E26" s="31"/>
      <c r="F26" s="28"/>
      <c r="G26" s="28">
        <v>45153</v>
      </c>
      <c r="H26" s="60">
        <f t="shared" si="1"/>
        <v>45519</v>
      </c>
      <c r="I26" s="28">
        <v>45520</v>
      </c>
      <c r="J26" s="60">
        <f t="shared" si="2"/>
        <v>45885</v>
      </c>
      <c r="K26" s="14">
        <f t="shared" ca="1" si="3"/>
        <v>-277</v>
      </c>
      <c r="L26" s="7" t="s">
        <v>1110</v>
      </c>
    </row>
    <row r="27" spans="1:12" x14ac:dyDescent="0.3">
      <c r="A27" s="106"/>
      <c r="B27" s="12">
        <v>429</v>
      </c>
      <c r="C27" s="7" t="s">
        <v>621</v>
      </c>
      <c r="D27" s="31">
        <v>45153</v>
      </c>
      <c r="E27" s="31">
        <v>44727</v>
      </c>
      <c r="F27" s="28">
        <f t="shared" si="0"/>
        <v>45092</v>
      </c>
      <c r="G27" s="28">
        <v>45153</v>
      </c>
      <c r="H27" s="60">
        <f t="shared" si="1"/>
        <v>45519</v>
      </c>
      <c r="I27" s="28">
        <v>45520</v>
      </c>
      <c r="J27" s="60">
        <f t="shared" si="2"/>
        <v>45885</v>
      </c>
      <c r="K27" s="14">
        <f t="shared" ca="1" si="3"/>
        <v>-277</v>
      </c>
      <c r="L27" s="7"/>
    </row>
    <row r="28" spans="1:12" x14ac:dyDescent="0.3">
      <c r="A28" s="106"/>
      <c r="B28" s="12">
        <v>430</v>
      </c>
      <c r="C28" s="7" t="s">
        <v>622</v>
      </c>
      <c r="D28" s="31">
        <v>45153</v>
      </c>
      <c r="E28" s="31">
        <v>44727</v>
      </c>
      <c r="F28" s="28">
        <f t="shared" si="0"/>
        <v>45092</v>
      </c>
      <c r="G28" s="28">
        <v>45153</v>
      </c>
      <c r="H28" s="60">
        <f t="shared" si="1"/>
        <v>45519</v>
      </c>
      <c r="I28" s="28">
        <v>45520</v>
      </c>
      <c r="J28" s="60">
        <f t="shared" si="2"/>
        <v>45885</v>
      </c>
      <c r="K28" s="14">
        <f t="shared" ca="1" si="3"/>
        <v>-277</v>
      </c>
      <c r="L28" s="7"/>
    </row>
    <row r="29" spans="1:12" x14ac:dyDescent="0.3">
      <c r="A29" s="106"/>
      <c r="B29" s="12">
        <v>431</v>
      </c>
      <c r="C29" s="7" t="s">
        <v>623</v>
      </c>
      <c r="D29" s="31">
        <v>45153</v>
      </c>
      <c r="E29" s="31">
        <v>44727</v>
      </c>
      <c r="F29" s="28">
        <f t="shared" si="0"/>
        <v>45092</v>
      </c>
      <c r="G29" s="28">
        <v>45153</v>
      </c>
      <c r="H29" s="60">
        <f t="shared" si="1"/>
        <v>45519</v>
      </c>
      <c r="I29" s="28">
        <v>45520</v>
      </c>
      <c r="J29" s="60">
        <f t="shared" si="2"/>
        <v>45885</v>
      </c>
      <c r="K29" s="14">
        <f t="shared" ca="1" si="3"/>
        <v>-277</v>
      </c>
      <c r="L29" s="7"/>
    </row>
    <row r="30" spans="1:12" x14ac:dyDescent="0.3">
      <c r="A30" s="106"/>
      <c r="B30" s="12">
        <v>432</v>
      </c>
      <c r="C30" s="7" t="s">
        <v>624</v>
      </c>
      <c r="D30" s="31">
        <v>45153</v>
      </c>
      <c r="E30" s="31">
        <v>44727</v>
      </c>
      <c r="F30" s="28">
        <f t="shared" si="0"/>
        <v>45092</v>
      </c>
      <c r="G30" s="28">
        <v>45153</v>
      </c>
      <c r="H30" s="60">
        <f t="shared" si="1"/>
        <v>45519</v>
      </c>
      <c r="I30" s="28">
        <v>45520</v>
      </c>
      <c r="J30" s="60">
        <f t="shared" si="2"/>
        <v>45885</v>
      </c>
      <c r="K30" s="14">
        <f t="shared" ca="1" si="3"/>
        <v>-277</v>
      </c>
      <c r="L30" s="7"/>
    </row>
    <row r="31" spans="1:12" x14ac:dyDescent="0.3">
      <c r="A31" s="106"/>
      <c r="B31" s="12">
        <v>433</v>
      </c>
      <c r="C31" s="7" t="s">
        <v>625</v>
      </c>
      <c r="D31" s="31">
        <v>45153</v>
      </c>
      <c r="E31" s="31">
        <v>44727</v>
      </c>
      <c r="F31" s="28">
        <f t="shared" si="0"/>
        <v>45092</v>
      </c>
      <c r="G31" s="28">
        <v>45153</v>
      </c>
      <c r="H31" s="60">
        <f t="shared" si="1"/>
        <v>45519</v>
      </c>
      <c r="I31" s="28">
        <v>45520</v>
      </c>
      <c r="J31" s="60">
        <f t="shared" si="2"/>
        <v>45885</v>
      </c>
      <c r="K31" s="14">
        <f t="shared" ca="1" si="3"/>
        <v>-277</v>
      </c>
      <c r="L31" s="7"/>
    </row>
    <row r="32" spans="1:12" x14ac:dyDescent="0.3">
      <c r="A32" s="106"/>
      <c r="B32" s="12">
        <v>434</v>
      </c>
      <c r="C32" s="7" t="s">
        <v>626</v>
      </c>
      <c r="D32" s="31">
        <v>45153</v>
      </c>
      <c r="E32" s="31">
        <v>44727</v>
      </c>
      <c r="F32" s="28">
        <f t="shared" si="0"/>
        <v>45092</v>
      </c>
      <c r="G32" s="28">
        <v>45153</v>
      </c>
      <c r="H32" s="60">
        <f t="shared" si="1"/>
        <v>45519</v>
      </c>
      <c r="I32" s="28">
        <v>45520</v>
      </c>
      <c r="J32" s="60">
        <f t="shared" si="2"/>
        <v>45885</v>
      </c>
      <c r="K32" s="14">
        <f t="shared" ca="1" si="3"/>
        <v>-277</v>
      </c>
      <c r="L32" s="7"/>
    </row>
    <row r="33" spans="1:12" x14ac:dyDescent="0.3">
      <c r="A33" s="106"/>
      <c r="B33" s="12">
        <v>435</v>
      </c>
      <c r="C33" s="7" t="s">
        <v>627</v>
      </c>
      <c r="D33" s="31">
        <v>45153</v>
      </c>
      <c r="E33" s="31">
        <v>44727</v>
      </c>
      <c r="F33" s="28">
        <f t="shared" si="0"/>
        <v>45092</v>
      </c>
      <c r="G33" s="28">
        <v>45153</v>
      </c>
      <c r="H33" s="60">
        <f t="shared" si="1"/>
        <v>45519</v>
      </c>
      <c r="I33" s="28">
        <v>45520</v>
      </c>
      <c r="J33" s="60">
        <f t="shared" si="2"/>
        <v>45885</v>
      </c>
      <c r="K33" s="14">
        <f t="shared" ca="1" si="3"/>
        <v>-277</v>
      </c>
      <c r="L33" s="7"/>
    </row>
    <row r="34" spans="1:12" x14ac:dyDescent="0.3">
      <c r="A34" s="106"/>
      <c r="B34" s="12">
        <v>436</v>
      </c>
      <c r="C34" s="7" t="s">
        <v>628</v>
      </c>
      <c r="D34" s="31">
        <v>45153</v>
      </c>
      <c r="E34" s="31">
        <v>44727</v>
      </c>
      <c r="F34" s="28">
        <f t="shared" si="0"/>
        <v>45092</v>
      </c>
      <c r="G34" s="28">
        <v>45153</v>
      </c>
      <c r="H34" s="60">
        <f t="shared" si="1"/>
        <v>45519</v>
      </c>
      <c r="I34" s="28">
        <v>45520</v>
      </c>
      <c r="J34" s="60">
        <f t="shared" si="2"/>
        <v>45885</v>
      </c>
      <c r="K34" s="14">
        <f t="shared" ca="1" si="3"/>
        <v>-277</v>
      </c>
      <c r="L34" s="7"/>
    </row>
    <row r="35" spans="1:12" x14ac:dyDescent="0.3">
      <c r="A35" s="106"/>
      <c r="B35" s="12">
        <v>437</v>
      </c>
      <c r="C35" s="7" t="s">
        <v>629</v>
      </c>
      <c r="D35" s="31">
        <v>45153</v>
      </c>
      <c r="E35" s="31">
        <v>44727</v>
      </c>
      <c r="F35" s="28">
        <f t="shared" si="0"/>
        <v>45092</v>
      </c>
      <c r="G35" s="28">
        <v>45153</v>
      </c>
      <c r="H35" s="60">
        <f t="shared" si="1"/>
        <v>45519</v>
      </c>
      <c r="I35" s="28">
        <v>45520</v>
      </c>
      <c r="J35" s="60">
        <f t="shared" si="2"/>
        <v>45885</v>
      </c>
      <c r="K35" s="14">
        <f t="shared" ca="1" si="3"/>
        <v>-277</v>
      </c>
      <c r="L35" s="7"/>
    </row>
    <row r="36" spans="1:12" x14ac:dyDescent="0.3">
      <c r="A36" s="106"/>
      <c r="B36" s="12">
        <v>438</v>
      </c>
      <c r="C36" s="7" t="s">
        <v>630</v>
      </c>
      <c r="D36" s="31">
        <v>45153</v>
      </c>
      <c r="E36" s="31">
        <v>44727</v>
      </c>
      <c r="F36" s="28">
        <f t="shared" si="0"/>
        <v>45092</v>
      </c>
      <c r="G36" s="28">
        <v>45153</v>
      </c>
      <c r="H36" s="60">
        <f t="shared" si="1"/>
        <v>45519</v>
      </c>
      <c r="I36" s="28">
        <v>45520</v>
      </c>
      <c r="J36" s="60">
        <f t="shared" si="2"/>
        <v>45885</v>
      </c>
      <c r="K36" s="14">
        <f t="shared" ca="1" si="3"/>
        <v>-277</v>
      </c>
      <c r="L36" s="7"/>
    </row>
    <row r="37" spans="1:12" x14ac:dyDescent="0.3">
      <c r="A37" s="106"/>
      <c r="B37" s="12">
        <v>439</v>
      </c>
      <c r="C37" s="7" t="s">
        <v>631</v>
      </c>
      <c r="D37" s="31">
        <v>45153</v>
      </c>
      <c r="E37" s="31">
        <v>44727</v>
      </c>
      <c r="F37" s="28">
        <f t="shared" si="0"/>
        <v>45092</v>
      </c>
      <c r="G37" s="28">
        <v>45153</v>
      </c>
      <c r="H37" s="60">
        <f t="shared" si="1"/>
        <v>45519</v>
      </c>
      <c r="I37" s="28">
        <v>45520</v>
      </c>
      <c r="J37" s="60">
        <f t="shared" si="2"/>
        <v>45885</v>
      </c>
      <c r="K37" s="14">
        <f t="shared" ca="1" si="3"/>
        <v>-277</v>
      </c>
      <c r="L37" s="7"/>
    </row>
    <row r="38" spans="1:12" x14ac:dyDescent="0.3">
      <c r="A38" s="106"/>
      <c r="B38" s="12">
        <v>440</v>
      </c>
      <c r="C38" s="7" t="s">
        <v>632</v>
      </c>
      <c r="D38" s="31">
        <v>45153</v>
      </c>
      <c r="E38" s="31">
        <v>44727</v>
      </c>
      <c r="F38" s="28">
        <f t="shared" si="0"/>
        <v>45092</v>
      </c>
      <c r="G38" s="28">
        <v>45153</v>
      </c>
      <c r="H38" s="60">
        <f t="shared" si="1"/>
        <v>45519</v>
      </c>
      <c r="I38" s="28">
        <v>45520</v>
      </c>
      <c r="J38" s="60">
        <f t="shared" si="2"/>
        <v>45885</v>
      </c>
      <c r="K38" s="14">
        <f t="shared" ca="1" si="3"/>
        <v>-277</v>
      </c>
      <c r="L38" s="7"/>
    </row>
    <row r="39" spans="1:12" x14ac:dyDescent="0.3">
      <c r="A39" s="106"/>
      <c r="B39" s="12">
        <v>441</v>
      </c>
      <c r="C39" s="7" t="s">
        <v>638</v>
      </c>
      <c r="D39" s="31"/>
      <c r="E39" s="31"/>
      <c r="F39" s="28"/>
      <c r="G39" s="28"/>
      <c r="H39" s="60"/>
      <c r="I39" s="28">
        <v>45520</v>
      </c>
      <c r="J39" s="60">
        <f t="shared" si="2"/>
        <v>45885</v>
      </c>
      <c r="K39" s="14">
        <f t="shared" ca="1" si="3"/>
        <v>-277</v>
      </c>
      <c r="L39" s="7" t="s">
        <v>1256</v>
      </c>
    </row>
    <row r="40" spans="1:12" x14ac:dyDescent="0.3">
      <c r="A40" s="106"/>
      <c r="B40" s="12">
        <v>470</v>
      </c>
      <c r="C40" s="7" t="s">
        <v>633</v>
      </c>
      <c r="D40" s="31">
        <v>45153</v>
      </c>
      <c r="E40" s="31">
        <v>44727</v>
      </c>
      <c r="F40" s="28">
        <f t="shared" si="0"/>
        <v>45092</v>
      </c>
      <c r="G40" s="28">
        <v>45153</v>
      </c>
      <c r="H40" s="60">
        <f t="shared" si="1"/>
        <v>45519</v>
      </c>
      <c r="I40" s="28">
        <v>45520</v>
      </c>
      <c r="J40" s="60">
        <f t="shared" si="2"/>
        <v>45885</v>
      </c>
      <c r="K40" s="14">
        <f t="shared" ca="1" si="3"/>
        <v>-277</v>
      </c>
      <c r="L40" s="7"/>
    </row>
    <row r="41" spans="1:12" x14ac:dyDescent="0.3">
      <c r="A41" s="106"/>
      <c r="B41" s="12">
        <v>475</v>
      </c>
      <c r="C41" s="7" t="s">
        <v>634</v>
      </c>
      <c r="D41" s="31">
        <v>45153</v>
      </c>
      <c r="E41" s="31">
        <v>44727</v>
      </c>
      <c r="F41" s="28">
        <f t="shared" si="0"/>
        <v>45092</v>
      </c>
      <c r="G41" s="28">
        <v>45153</v>
      </c>
      <c r="H41" s="60">
        <f t="shared" si="1"/>
        <v>45519</v>
      </c>
      <c r="I41" s="28">
        <v>45520</v>
      </c>
      <c r="J41" s="60">
        <f t="shared" si="2"/>
        <v>45885</v>
      </c>
      <c r="K41" s="14">
        <f t="shared" ca="1" si="3"/>
        <v>-277</v>
      </c>
      <c r="L41" s="7"/>
    </row>
    <row r="42" spans="1:12" x14ac:dyDescent="0.3">
      <c r="A42" s="106"/>
      <c r="B42" s="12">
        <v>652</v>
      </c>
      <c r="C42" s="7" t="s">
        <v>635</v>
      </c>
      <c r="D42" s="31">
        <v>45153</v>
      </c>
      <c r="E42" s="31">
        <v>44727</v>
      </c>
      <c r="F42" s="28">
        <f t="shared" si="0"/>
        <v>45092</v>
      </c>
      <c r="G42" s="28">
        <v>45153</v>
      </c>
      <c r="H42" s="60">
        <f t="shared" si="1"/>
        <v>45519</v>
      </c>
      <c r="I42" s="28">
        <v>45520</v>
      </c>
      <c r="J42" s="60">
        <f t="shared" si="2"/>
        <v>45885</v>
      </c>
      <c r="K42" s="14">
        <f t="shared" ca="1" si="3"/>
        <v>-277</v>
      </c>
      <c r="L42" s="7"/>
    </row>
    <row r="43" spans="1:12" x14ac:dyDescent="0.3">
      <c r="A43" s="106"/>
      <c r="B43" s="12">
        <v>653</v>
      </c>
      <c r="C43" s="7" t="s">
        <v>636</v>
      </c>
      <c r="D43" s="31">
        <v>45153</v>
      </c>
      <c r="E43" s="31">
        <v>44727</v>
      </c>
      <c r="F43" s="28">
        <f t="shared" si="0"/>
        <v>45092</v>
      </c>
      <c r="G43" s="28">
        <v>45153</v>
      </c>
      <c r="H43" s="60">
        <f t="shared" si="1"/>
        <v>45519</v>
      </c>
      <c r="I43" s="28">
        <v>45520</v>
      </c>
      <c r="J43" s="60">
        <f t="shared" si="2"/>
        <v>45885</v>
      </c>
      <c r="K43" s="14">
        <f t="shared" ca="1" si="3"/>
        <v>-277</v>
      </c>
      <c r="L43" s="7"/>
    </row>
    <row r="44" spans="1:12" x14ac:dyDescent="0.3">
      <c r="A44" s="106" t="s">
        <v>637</v>
      </c>
      <c r="B44" s="12">
        <v>123</v>
      </c>
      <c r="C44" s="7" t="s">
        <v>1112</v>
      </c>
      <c r="D44" s="49">
        <v>45153</v>
      </c>
      <c r="E44" s="31">
        <v>44727</v>
      </c>
      <c r="F44" s="28">
        <f t="shared" si="0"/>
        <v>45092</v>
      </c>
      <c r="G44" s="28"/>
      <c r="H44" s="60">
        <f t="shared" si="1"/>
        <v>366</v>
      </c>
      <c r="I44" s="28"/>
      <c r="J44" s="60">
        <f t="shared" si="2"/>
        <v>366</v>
      </c>
      <c r="K44" s="14">
        <f t="shared" ca="1" si="3"/>
        <v>-45796</v>
      </c>
      <c r="L44" s="42"/>
    </row>
    <row r="45" spans="1:12" x14ac:dyDescent="0.3">
      <c r="A45" s="106"/>
      <c r="B45" s="12">
        <v>129</v>
      </c>
      <c r="C45" s="7" t="s">
        <v>1113</v>
      </c>
      <c r="D45" s="7"/>
      <c r="E45" s="12"/>
      <c r="F45" s="7"/>
      <c r="G45" s="7"/>
      <c r="H45" s="60">
        <f t="shared" si="1"/>
        <v>366</v>
      </c>
      <c r="I45" s="7"/>
      <c r="J45" s="60">
        <f t="shared" si="2"/>
        <v>366</v>
      </c>
      <c r="K45" s="14">
        <f t="shared" ca="1" si="3"/>
        <v>-45796</v>
      </c>
      <c r="L45" s="7"/>
    </row>
    <row r="46" spans="1:12" x14ac:dyDescent="0.3">
      <c r="A46" s="106"/>
      <c r="B46" s="12">
        <v>133</v>
      </c>
      <c r="C46" s="7" t="s">
        <v>1114</v>
      </c>
      <c r="D46" s="7"/>
      <c r="E46" s="12"/>
      <c r="F46" s="7"/>
      <c r="G46" s="28">
        <v>45509</v>
      </c>
      <c r="H46" s="60">
        <f t="shared" si="1"/>
        <v>45874</v>
      </c>
      <c r="I46" s="28">
        <v>45509</v>
      </c>
      <c r="J46" s="60">
        <f t="shared" si="2"/>
        <v>45874</v>
      </c>
      <c r="K46" s="14">
        <f t="shared" ca="1" si="3"/>
        <v>-288</v>
      </c>
      <c r="L46" s="7" t="s">
        <v>1195</v>
      </c>
    </row>
    <row r="47" spans="1:12" x14ac:dyDescent="0.3">
      <c r="A47" s="106"/>
      <c r="B47" s="12">
        <v>134</v>
      </c>
      <c r="C47" s="7" t="s">
        <v>1115</v>
      </c>
      <c r="D47" s="7"/>
      <c r="E47" s="12"/>
      <c r="F47" s="7"/>
      <c r="G47" s="28">
        <v>45509</v>
      </c>
      <c r="H47" s="60">
        <f>DATE((YEAR(G68)+1),MONTH(G68),DAY(G68))</f>
        <v>45874</v>
      </c>
      <c r="I47" s="28">
        <v>45509</v>
      </c>
      <c r="J47" s="60">
        <f>DATE((YEAR(I68)+1),MONTH(I68),DAY(I68))</f>
        <v>45874</v>
      </c>
      <c r="K47" s="14">
        <f t="shared" ca="1" si="3"/>
        <v>-288</v>
      </c>
      <c r="L47" s="7" t="s">
        <v>1195</v>
      </c>
    </row>
    <row r="48" spans="1:12" x14ac:dyDescent="0.3">
      <c r="A48" s="106"/>
      <c r="B48" s="12">
        <v>135</v>
      </c>
      <c r="C48" s="7" t="s">
        <v>1116</v>
      </c>
      <c r="D48" s="7"/>
      <c r="E48" s="12"/>
      <c r="F48" s="7"/>
      <c r="G48" s="28">
        <v>45509</v>
      </c>
      <c r="H48" s="60">
        <f t="shared" si="1"/>
        <v>45874</v>
      </c>
      <c r="I48" s="28">
        <v>45509</v>
      </c>
      <c r="J48" s="60">
        <f t="shared" ref="J48:J112" si="4">DATE((YEAR(I48)+1),MONTH(I48),DAY(I48))</f>
        <v>45874</v>
      </c>
      <c r="K48" s="14">
        <f t="shared" ca="1" si="3"/>
        <v>-288</v>
      </c>
      <c r="L48" s="7" t="s">
        <v>1195</v>
      </c>
    </row>
    <row r="49" spans="1:12" x14ac:dyDescent="0.3">
      <c r="A49" s="106"/>
      <c r="B49" s="12">
        <v>136</v>
      </c>
      <c r="C49" s="7" t="s">
        <v>1223</v>
      </c>
      <c r="D49" s="7"/>
      <c r="E49" s="12"/>
      <c r="F49" s="7"/>
      <c r="G49" s="7"/>
      <c r="H49" s="60">
        <f t="shared" si="1"/>
        <v>366</v>
      </c>
      <c r="I49" s="28">
        <v>45509</v>
      </c>
      <c r="J49" s="60">
        <f t="shared" si="4"/>
        <v>45874</v>
      </c>
      <c r="K49" s="14">
        <f t="shared" ca="1" si="3"/>
        <v>-288</v>
      </c>
      <c r="L49" s="71" t="s">
        <v>1197</v>
      </c>
    </row>
    <row r="50" spans="1:12" x14ac:dyDescent="0.3">
      <c r="A50" s="106"/>
      <c r="B50" s="12">
        <v>137</v>
      </c>
      <c r="C50" s="7" t="s">
        <v>1117</v>
      </c>
      <c r="D50" s="7"/>
      <c r="E50" s="12"/>
      <c r="F50" s="7"/>
      <c r="G50" s="28">
        <v>45509</v>
      </c>
      <c r="H50" s="60">
        <f t="shared" si="1"/>
        <v>45874</v>
      </c>
      <c r="I50" s="28">
        <v>45509</v>
      </c>
      <c r="J50" s="60">
        <f t="shared" si="4"/>
        <v>45874</v>
      </c>
      <c r="K50" s="14">
        <f t="shared" ca="1" si="3"/>
        <v>-288</v>
      </c>
      <c r="L50" s="7" t="s">
        <v>1195</v>
      </c>
    </row>
    <row r="51" spans="1:12" x14ac:dyDescent="0.3">
      <c r="A51" s="106"/>
      <c r="B51" s="12">
        <v>138</v>
      </c>
      <c r="C51" s="7" t="s">
        <v>1118</v>
      </c>
      <c r="D51" s="7"/>
      <c r="E51" s="12"/>
      <c r="F51" s="7"/>
      <c r="G51" s="7"/>
      <c r="H51" s="60">
        <f t="shared" si="1"/>
        <v>366</v>
      </c>
      <c r="I51" s="7"/>
      <c r="J51" s="60">
        <f t="shared" si="4"/>
        <v>366</v>
      </c>
      <c r="K51" s="14">
        <f t="shared" ca="1" si="3"/>
        <v>-45796</v>
      </c>
      <c r="L51" s="7"/>
    </row>
    <row r="52" spans="1:12" x14ac:dyDescent="0.3">
      <c r="A52" s="106"/>
      <c r="B52" s="12">
        <v>139</v>
      </c>
      <c r="C52" s="7" t="s">
        <v>1119</v>
      </c>
      <c r="D52" s="7"/>
      <c r="E52" s="12"/>
      <c r="F52" s="7"/>
      <c r="G52" s="28">
        <v>45509</v>
      </c>
      <c r="H52" s="60">
        <f t="shared" si="1"/>
        <v>45874</v>
      </c>
      <c r="I52" s="28">
        <v>45509</v>
      </c>
      <c r="J52" s="60">
        <f t="shared" si="4"/>
        <v>45874</v>
      </c>
      <c r="K52" s="14">
        <f t="shared" ca="1" si="3"/>
        <v>-288</v>
      </c>
      <c r="L52" s="7" t="s">
        <v>1195</v>
      </c>
    </row>
    <row r="53" spans="1:12" x14ac:dyDescent="0.3">
      <c r="A53" s="106"/>
      <c r="B53" s="12">
        <v>140</v>
      </c>
      <c r="C53" s="7" t="s">
        <v>1120</v>
      </c>
      <c r="D53" s="7"/>
      <c r="E53" s="12"/>
      <c r="F53" s="7"/>
      <c r="G53" s="28">
        <v>45509</v>
      </c>
      <c r="H53" s="60">
        <f t="shared" si="1"/>
        <v>45874</v>
      </c>
      <c r="I53" s="28">
        <v>45509</v>
      </c>
      <c r="J53" s="60">
        <f t="shared" si="4"/>
        <v>45874</v>
      </c>
      <c r="K53" s="14">
        <f t="shared" ca="1" si="3"/>
        <v>-288</v>
      </c>
      <c r="L53" s="7" t="s">
        <v>1195</v>
      </c>
    </row>
    <row r="54" spans="1:12" x14ac:dyDescent="0.3">
      <c r="A54" s="106"/>
      <c r="B54" s="12">
        <v>141</v>
      </c>
      <c r="C54" s="7" t="s">
        <v>1121</v>
      </c>
      <c r="D54" s="7"/>
      <c r="E54" s="12"/>
      <c r="F54" s="7"/>
      <c r="G54" s="28">
        <v>45509</v>
      </c>
      <c r="H54" s="60">
        <f t="shared" si="1"/>
        <v>45874</v>
      </c>
      <c r="I54" s="28">
        <v>45509</v>
      </c>
      <c r="J54" s="60">
        <f t="shared" si="4"/>
        <v>45874</v>
      </c>
      <c r="K54" s="14">
        <f t="shared" ca="1" si="3"/>
        <v>-288</v>
      </c>
      <c r="L54" s="7"/>
    </row>
    <row r="55" spans="1:12" x14ac:dyDescent="0.3">
      <c r="A55" s="106"/>
      <c r="B55" s="12">
        <v>143</v>
      </c>
      <c r="C55" s="7" t="s">
        <v>1122</v>
      </c>
      <c r="D55" s="7"/>
      <c r="E55" s="12"/>
      <c r="F55" s="7"/>
      <c r="G55" s="28">
        <v>45509</v>
      </c>
      <c r="H55" s="60">
        <f t="shared" si="1"/>
        <v>45874</v>
      </c>
      <c r="I55" s="28">
        <v>45509</v>
      </c>
      <c r="J55" s="60">
        <f t="shared" si="4"/>
        <v>45874</v>
      </c>
      <c r="K55" s="14">
        <f t="shared" ca="1" si="3"/>
        <v>-288</v>
      </c>
      <c r="L55" s="7"/>
    </row>
    <row r="56" spans="1:12" x14ac:dyDescent="0.3">
      <c r="A56" s="106"/>
      <c r="B56" s="12">
        <v>144</v>
      </c>
      <c r="C56" s="7" t="s">
        <v>1123</v>
      </c>
      <c r="D56" s="7"/>
      <c r="E56" s="12"/>
      <c r="F56" s="7"/>
      <c r="G56" s="28">
        <v>45509</v>
      </c>
      <c r="H56" s="60">
        <f t="shared" si="1"/>
        <v>45874</v>
      </c>
      <c r="I56" s="28">
        <v>45509</v>
      </c>
      <c r="J56" s="60">
        <f t="shared" si="4"/>
        <v>45874</v>
      </c>
      <c r="K56" s="14">
        <f t="shared" ca="1" si="3"/>
        <v>-288</v>
      </c>
      <c r="L56" s="7"/>
    </row>
    <row r="57" spans="1:12" x14ac:dyDescent="0.3">
      <c r="A57" s="106"/>
      <c r="B57" s="12">
        <v>158</v>
      </c>
      <c r="C57" s="7" t="s">
        <v>1257</v>
      </c>
      <c r="D57" s="7"/>
      <c r="E57" s="12"/>
      <c r="F57" s="7"/>
      <c r="G57" s="28"/>
      <c r="H57" s="60"/>
      <c r="I57" s="28">
        <v>45509</v>
      </c>
      <c r="J57" s="60">
        <f t="shared" ref="J57" si="5">DATE((YEAR(I57)+1),MONTH(I57),DAY(I57))</f>
        <v>45874</v>
      </c>
      <c r="K57" s="14">
        <f t="shared" ref="K57" ca="1" si="6">J57-TODAY()</f>
        <v>-288</v>
      </c>
      <c r="L57" s="7" t="s">
        <v>1258</v>
      </c>
    </row>
    <row r="58" spans="1:12" x14ac:dyDescent="0.3">
      <c r="A58" s="106"/>
      <c r="B58" s="12">
        <v>160</v>
      </c>
      <c r="C58" s="7" t="s">
        <v>1124</v>
      </c>
      <c r="D58" s="7"/>
      <c r="E58" s="12"/>
      <c r="F58" s="7"/>
      <c r="G58" s="28">
        <v>45509</v>
      </c>
      <c r="H58" s="60">
        <f t="shared" si="1"/>
        <v>45874</v>
      </c>
      <c r="I58" s="28">
        <v>45509</v>
      </c>
      <c r="J58" s="60">
        <f t="shared" si="4"/>
        <v>45874</v>
      </c>
      <c r="K58" s="14">
        <f t="shared" ca="1" si="3"/>
        <v>-288</v>
      </c>
      <c r="L58" s="7" t="s">
        <v>1195</v>
      </c>
    </row>
    <row r="59" spans="1:12" x14ac:dyDescent="0.3">
      <c r="A59" s="106"/>
      <c r="B59" s="12">
        <v>161</v>
      </c>
      <c r="C59" s="7" t="s">
        <v>1125</v>
      </c>
      <c r="D59" s="7"/>
      <c r="E59" s="12"/>
      <c r="F59" s="7"/>
      <c r="G59" s="28">
        <v>45509</v>
      </c>
      <c r="H59" s="60">
        <f t="shared" si="1"/>
        <v>45874</v>
      </c>
      <c r="I59" s="28">
        <v>45509</v>
      </c>
      <c r="J59" s="60">
        <f t="shared" si="4"/>
        <v>45874</v>
      </c>
      <c r="K59" s="14">
        <f t="shared" ca="1" si="3"/>
        <v>-288</v>
      </c>
      <c r="L59" s="7" t="s">
        <v>1195</v>
      </c>
    </row>
    <row r="60" spans="1:12" x14ac:dyDescent="0.3">
      <c r="A60" s="106"/>
      <c r="B60" s="12">
        <v>162</v>
      </c>
      <c r="C60" s="7" t="s">
        <v>1126</v>
      </c>
      <c r="D60" s="7"/>
      <c r="E60" s="12"/>
      <c r="F60" s="7"/>
      <c r="G60" s="28">
        <v>45509</v>
      </c>
      <c r="H60" s="60">
        <f t="shared" si="1"/>
        <v>45874</v>
      </c>
      <c r="I60" s="28">
        <v>45509</v>
      </c>
      <c r="J60" s="60">
        <f t="shared" si="4"/>
        <v>45874</v>
      </c>
      <c r="K60" s="14">
        <f t="shared" ca="1" si="3"/>
        <v>-288</v>
      </c>
      <c r="L60" s="7" t="s">
        <v>1195</v>
      </c>
    </row>
    <row r="61" spans="1:12" x14ac:dyDescent="0.3">
      <c r="A61" s="106"/>
      <c r="B61" s="12">
        <v>163</v>
      </c>
      <c r="C61" s="7" t="s">
        <v>1127</v>
      </c>
      <c r="D61" s="7"/>
      <c r="E61" s="12"/>
      <c r="F61" s="7"/>
      <c r="G61" s="28">
        <v>45509</v>
      </c>
      <c r="H61" s="60">
        <f t="shared" si="1"/>
        <v>45874</v>
      </c>
      <c r="I61" s="28">
        <v>45509</v>
      </c>
      <c r="J61" s="60">
        <f t="shared" si="4"/>
        <v>45874</v>
      </c>
      <c r="K61" s="14">
        <f t="shared" ca="1" si="3"/>
        <v>-288</v>
      </c>
      <c r="L61" s="7" t="s">
        <v>1195</v>
      </c>
    </row>
    <row r="62" spans="1:12" x14ac:dyDescent="0.3">
      <c r="A62" s="106"/>
      <c r="B62" s="12">
        <v>164</v>
      </c>
      <c r="C62" s="7" t="s">
        <v>1128</v>
      </c>
      <c r="D62" s="7"/>
      <c r="E62" s="12"/>
      <c r="F62" s="7"/>
      <c r="G62" s="28">
        <v>45509</v>
      </c>
      <c r="H62" s="60">
        <f t="shared" si="1"/>
        <v>45874</v>
      </c>
      <c r="I62" s="28">
        <v>45509</v>
      </c>
      <c r="J62" s="60">
        <f t="shared" si="4"/>
        <v>45874</v>
      </c>
      <c r="K62" s="14">
        <f t="shared" ca="1" si="3"/>
        <v>-288</v>
      </c>
      <c r="L62" s="7" t="s">
        <v>1195</v>
      </c>
    </row>
    <row r="63" spans="1:12" x14ac:dyDescent="0.3">
      <c r="A63" s="106"/>
      <c r="B63" s="12">
        <v>165</v>
      </c>
      <c r="C63" s="7" t="s">
        <v>1129</v>
      </c>
      <c r="D63" s="7"/>
      <c r="E63" s="12"/>
      <c r="F63" s="7"/>
      <c r="G63" s="28">
        <v>45509</v>
      </c>
      <c r="H63" s="60">
        <f t="shared" si="1"/>
        <v>45874</v>
      </c>
      <c r="I63" s="28">
        <v>45509</v>
      </c>
      <c r="J63" s="60">
        <f t="shared" si="4"/>
        <v>45874</v>
      </c>
      <c r="K63" s="14">
        <f t="shared" ca="1" si="3"/>
        <v>-288</v>
      </c>
      <c r="L63" s="7"/>
    </row>
    <row r="64" spans="1:12" x14ac:dyDescent="0.3">
      <c r="A64" s="106"/>
      <c r="B64" s="12">
        <v>166</v>
      </c>
      <c r="C64" s="7" t="s">
        <v>1130</v>
      </c>
      <c r="D64" s="7"/>
      <c r="E64" s="12"/>
      <c r="F64" s="7"/>
      <c r="G64" s="28">
        <v>45509</v>
      </c>
      <c r="H64" s="60">
        <f t="shared" si="1"/>
        <v>45874</v>
      </c>
      <c r="I64" s="28">
        <v>45509</v>
      </c>
      <c r="J64" s="60">
        <f t="shared" si="4"/>
        <v>45874</v>
      </c>
      <c r="K64" s="14">
        <f t="shared" ca="1" si="3"/>
        <v>-288</v>
      </c>
      <c r="L64" s="7"/>
    </row>
    <row r="65" spans="1:12" x14ac:dyDescent="0.3">
      <c r="A65" s="106"/>
      <c r="B65" s="12">
        <v>167</v>
      </c>
      <c r="C65" s="7" t="s">
        <v>1131</v>
      </c>
      <c r="D65" s="7"/>
      <c r="E65" s="12"/>
      <c r="F65" s="7"/>
      <c r="G65" s="28">
        <v>45509</v>
      </c>
      <c r="H65" s="60">
        <f t="shared" si="1"/>
        <v>45874</v>
      </c>
      <c r="I65" s="28">
        <v>45509</v>
      </c>
      <c r="J65" s="60">
        <f t="shared" si="4"/>
        <v>45874</v>
      </c>
      <c r="K65" s="14">
        <f t="shared" ca="1" si="3"/>
        <v>-288</v>
      </c>
      <c r="L65" s="7"/>
    </row>
    <row r="66" spans="1:12" x14ac:dyDescent="0.3">
      <c r="A66" s="106"/>
      <c r="B66" s="12">
        <v>169</v>
      </c>
      <c r="C66" s="7" t="s">
        <v>1132</v>
      </c>
      <c r="D66" s="7"/>
      <c r="E66" s="12"/>
      <c r="F66" s="7"/>
      <c r="G66" s="28">
        <v>45509</v>
      </c>
      <c r="H66" s="60">
        <f t="shared" si="1"/>
        <v>45874</v>
      </c>
      <c r="I66" s="28">
        <v>45509</v>
      </c>
      <c r="J66" s="60">
        <f t="shared" si="4"/>
        <v>45874</v>
      </c>
      <c r="K66" s="14">
        <f t="shared" ca="1" si="3"/>
        <v>-288</v>
      </c>
      <c r="L66" s="7"/>
    </row>
    <row r="67" spans="1:12" x14ac:dyDescent="0.3">
      <c r="A67" s="106"/>
      <c r="B67" s="12">
        <v>170</v>
      </c>
      <c r="C67" s="7" t="s">
        <v>1133</v>
      </c>
      <c r="D67" s="7"/>
      <c r="E67" s="12"/>
      <c r="F67" s="7"/>
      <c r="G67" s="28">
        <v>45509</v>
      </c>
      <c r="H67" s="60">
        <f t="shared" si="1"/>
        <v>45874</v>
      </c>
      <c r="I67" s="28">
        <v>45509</v>
      </c>
      <c r="J67" s="60">
        <f t="shared" si="4"/>
        <v>45874</v>
      </c>
      <c r="K67" s="14">
        <f t="shared" ca="1" si="3"/>
        <v>-288</v>
      </c>
      <c r="L67" s="7"/>
    </row>
    <row r="68" spans="1:12" x14ac:dyDescent="0.3">
      <c r="A68" s="106"/>
      <c r="B68" s="12">
        <v>185</v>
      </c>
      <c r="C68" s="7" t="s">
        <v>1134</v>
      </c>
      <c r="D68" s="7"/>
      <c r="E68" s="12"/>
      <c r="F68" s="7"/>
      <c r="G68" s="28">
        <v>45509</v>
      </c>
      <c r="H68" s="60">
        <f t="shared" si="1"/>
        <v>45874</v>
      </c>
      <c r="I68" s="28">
        <v>45509</v>
      </c>
      <c r="J68" s="60">
        <f t="shared" si="4"/>
        <v>45874</v>
      </c>
      <c r="K68" s="14">
        <f t="shared" ca="1" si="3"/>
        <v>-288</v>
      </c>
      <c r="L68" s="7" t="s">
        <v>1196</v>
      </c>
    </row>
    <row r="69" spans="1:12" x14ac:dyDescent="0.3">
      <c r="A69" s="106"/>
      <c r="B69" s="12">
        <v>186</v>
      </c>
      <c r="C69" s="7" t="s">
        <v>1135</v>
      </c>
      <c r="D69" s="7"/>
      <c r="E69" s="12"/>
      <c r="F69" s="7"/>
      <c r="G69" s="28">
        <v>45509</v>
      </c>
      <c r="H69" s="60">
        <f t="shared" si="1"/>
        <v>45874</v>
      </c>
      <c r="I69" s="28">
        <v>45509</v>
      </c>
      <c r="J69" s="60">
        <f t="shared" si="4"/>
        <v>45874</v>
      </c>
      <c r="K69" s="14">
        <f t="shared" ca="1" si="3"/>
        <v>-288</v>
      </c>
      <c r="L69" s="72"/>
    </row>
    <row r="70" spans="1:12" x14ac:dyDescent="0.3">
      <c r="A70" s="106"/>
      <c r="B70" s="12">
        <v>187</v>
      </c>
      <c r="C70" s="7" t="s">
        <v>1136</v>
      </c>
      <c r="D70" s="7"/>
      <c r="E70" s="12"/>
      <c r="F70" s="7"/>
      <c r="G70" s="28">
        <v>45509</v>
      </c>
      <c r="H70" s="60">
        <f t="shared" si="1"/>
        <v>45874</v>
      </c>
      <c r="I70" s="28">
        <v>45509</v>
      </c>
      <c r="J70" s="60">
        <f t="shared" si="4"/>
        <v>45874</v>
      </c>
      <c r="K70" s="14">
        <f t="shared" ca="1" si="3"/>
        <v>-288</v>
      </c>
      <c r="L70" s="7" t="s">
        <v>1196</v>
      </c>
    </row>
    <row r="71" spans="1:12" x14ac:dyDescent="0.3">
      <c r="A71" s="106"/>
      <c r="B71" s="12">
        <v>188</v>
      </c>
      <c r="C71" s="7" t="s">
        <v>1137</v>
      </c>
      <c r="D71" s="7"/>
      <c r="E71" s="12"/>
      <c r="F71" s="7"/>
      <c r="G71" s="28">
        <v>45509</v>
      </c>
      <c r="H71" s="60">
        <f t="shared" ref="H71:H134" si="7">DATE((YEAR(G71)+1),MONTH(G71),DAY(G71))</f>
        <v>45874</v>
      </c>
      <c r="I71" s="28">
        <v>45509</v>
      </c>
      <c r="J71" s="60">
        <f t="shared" si="4"/>
        <v>45874</v>
      </c>
      <c r="K71" s="14">
        <f t="shared" ref="K71:K134" ca="1" si="8">J71-TODAY()</f>
        <v>-288</v>
      </c>
      <c r="L71" s="7" t="s">
        <v>1196</v>
      </c>
    </row>
    <row r="72" spans="1:12" x14ac:dyDescent="0.3">
      <c r="A72" s="106"/>
      <c r="B72" s="12">
        <v>190</v>
      </c>
      <c r="C72" s="7" t="s">
        <v>1138</v>
      </c>
      <c r="D72" s="7"/>
      <c r="E72" s="12"/>
      <c r="F72" s="7"/>
      <c r="G72" s="28">
        <v>45509</v>
      </c>
      <c r="H72" s="60">
        <f t="shared" si="7"/>
        <v>45874</v>
      </c>
      <c r="I72" s="28">
        <v>45509</v>
      </c>
      <c r="J72" s="60">
        <f t="shared" si="4"/>
        <v>45874</v>
      </c>
      <c r="K72" s="14">
        <f t="shared" ca="1" si="8"/>
        <v>-288</v>
      </c>
      <c r="L72" s="7"/>
    </row>
    <row r="73" spans="1:12" x14ac:dyDescent="0.3">
      <c r="A73" s="106"/>
      <c r="B73" s="12">
        <v>191</v>
      </c>
      <c r="C73" s="7" t="s">
        <v>1139</v>
      </c>
      <c r="D73" s="7"/>
      <c r="E73" s="12"/>
      <c r="F73" s="7"/>
      <c r="G73" s="28">
        <v>45509</v>
      </c>
      <c r="H73" s="60">
        <f t="shared" si="7"/>
        <v>45874</v>
      </c>
      <c r="I73" s="28">
        <v>45509</v>
      </c>
      <c r="J73" s="60">
        <f t="shared" si="4"/>
        <v>45874</v>
      </c>
      <c r="K73" s="14">
        <f t="shared" ca="1" si="8"/>
        <v>-288</v>
      </c>
      <c r="L73" s="7"/>
    </row>
    <row r="74" spans="1:12" x14ac:dyDescent="0.3">
      <c r="A74" s="106"/>
      <c r="B74" s="12">
        <v>192</v>
      </c>
      <c r="C74" s="7" t="s">
        <v>1140</v>
      </c>
      <c r="D74" s="7"/>
      <c r="E74" s="12"/>
      <c r="F74" s="7"/>
      <c r="G74" s="28">
        <v>45509</v>
      </c>
      <c r="H74" s="60">
        <f t="shared" si="7"/>
        <v>45874</v>
      </c>
      <c r="I74" s="28">
        <v>45509</v>
      </c>
      <c r="J74" s="60">
        <f t="shared" si="4"/>
        <v>45874</v>
      </c>
      <c r="K74" s="14">
        <f t="shared" ca="1" si="8"/>
        <v>-288</v>
      </c>
      <c r="L74" s="7"/>
    </row>
    <row r="75" spans="1:12" x14ac:dyDescent="0.3">
      <c r="A75" s="106"/>
      <c r="B75" s="12">
        <v>193</v>
      </c>
      <c r="C75" s="7" t="s">
        <v>1141</v>
      </c>
      <c r="D75" s="7"/>
      <c r="E75" s="12"/>
      <c r="F75" s="7"/>
      <c r="G75" s="28">
        <v>45509</v>
      </c>
      <c r="H75" s="60">
        <f t="shared" si="7"/>
        <v>45874</v>
      </c>
      <c r="I75" s="28">
        <v>45509</v>
      </c>
      <c r="J75" s="60">
        <f t="shared" si="4"/>
        <v>45874</v>
      </c>
      <c r="K75" s="14">
        <f t="shared" ca="1" si="8"/>
        <v>-288</v>
      </c>
      <c r="L75" s="7"/>
    </row>
    <row r="76" spans="1:12" x14ac:dyDescent="0.3">
      <c r="A76" s="106"/>
      <c r="B76" s="12">
        <v>194</v>
      </c>
      <c r="C76" s="7" t="s">
        <v>1142</v>
      </c>
      <c r="D76" s="7"/>
      <c r="E76" s="12"/>
      <c r="F76" s="7"/>
      <c r="G76" s="28">
        <v>45509</v>
      </c>
      <c r="H76" s="60">
        <f t="shared" si="7"/>
        <v>45874</v>
      </c>
      <c r="I76" s="28">
        <v>45509</v>
      </c>
      <c r="J76" s="60">
        <f t="shared" si="4"/>
        <v>45874</v>
      </c>
      <c r="K76" s="14">
        <f t="shared" ca="1" si="8"/>
        <v>-288</v>
      </c>
      <c r="L76" s="7"/>
    </row>
    <row r="77" spans="1:12" x14ac:dyDescent="0.3">
      <c r="A77" s="106"/>
      <c r="B77" s="12">
        <v>195</v>
      </c>
      <c r="C77" s="7" t="s">
        <v>1143</v>
      </c>
      <c r="D77" s="7"/>
      <c r="E77" s="12"/>
      <c r="F77" s="7"/>
      <c r="G77" s="28">
        <v>45509</v>
      </c>
      <c r="H77" s="60">
        <f t="shared" si="7"/>
        <v>45874</v>
      </c>
      <c r="I77" s="28">
        <v>45509</v>
      </c>
      <c r="J77" s="60">
        <f t="shared" si="4"/>
        <v>45874</v>
      </c>
      <c r="K77" s="14">
        <f t="shared" ca="1" si="8"/>
        <v>-288</v>
      </c>
      <c r="L77" s="7"/>
    </row>
    <row r="78" spans="1:12" x14ac:dyDescent="0.3">
      <c r="A78" s="106"/>
      <c r="B78" s="12">
        <v>196</v>
      </c>
      <c r="C78" s="7" t="s">
        <v>1144</v>
      </c>
      <c r="D78" s="7"/>
      <c r="E78" s="12"/>
      <c r="F78" s="7"/>
      <c r="G78" s="28">
        <v>45509</v>
      </c>
      <c r="H78" s="60">
        <f t="shared" si="7"/>
        <v>45874</v>
      </c>
      <c r="I78" s="28">
        <v>45509</v>
      </c>
      <c r="J78" s="60">
        <f t="shared" si="4"/>
        <v>45874</v>
      </c>
      <c r="K78" s="14">
        <f t="shared" ca="1" si="8"/>
        <v>-288</v>
      </c>
      <c r="L78" s="7"/>
    </row>
    <row r="79" spans="1:12" x14ac:dyDescent="0.3">
      <c r="A79" s="106"/>
      <c r="B79" s="12">
        <v>361</v>
      </c>
      <c r="C79" s="7" t="s">
        <v>1145</v>
      </c>
      <c r="D79" s="7"/>
      <c r="E79" s="12"/>
      <c r="F79" s="7"/>
      <c r="G79" s="28">
        <v>45509</v>
      </c>
      <c r="H79" s="60">
        <f t="shared" si="7"/>
        <v>45874</v>
      </c>
      <c r="I79" s="28">
        <v>45509</v>
      </c>
      <c r="J79" s="60">
        <f t="shared" si="4"/>
        <v>45874</v>
      </c>
      <c r="K79" s="14">
        <f t="shared" ca="1" si="8"/>
        <v>-288</v>
      </c>
      <c r="L79" s="7" t="s">
        <v>1196</v>
      </c>
    </row>
    <row r="80" spans="1:12" x14ac:dyDescent="0.3">
      <c r="A80" s="106"/>
      <c r="B80" s="12">
        <v>362</v>
      </c>
      <c r="C80" s="7" t="s">
        <v>1146</v>
      </c>
      <c r="D80" s="7"/>
      <c r="E80" s="12"/>
      <c r="F80" s="7"/>
      <c r="G80" s="28">
        <v>45509</v>
      </c>
      <c r="H80" s="60">
        <f t="shared" si="7"/>
        <v>45874</v>
      </c>
      <c r="I80" s="28">
        <v>45509</v>
      </c>
      <c r="J80" s="60">
        <f t="shared" si="4"/>
        <v>45874</v>
      </c>
      <c r="K80" s="14">
        <f t="shared" ca="1" si="8"/>
        <v>-288</v>
      </c>
      <c r="L80" s="7" t="s">
        <v>1196</v>
      </c>
    </row>
    <row r="81" spans="1:12" x14ac:dyDescent="0.3">
      <c r="A81" s="106"/>
      <c r="B81" s="12">
        <v>363</v>
      </c>
      <c r="C81" s="7" t="s">
        <v>1147</v>
      </c>
      <c r="D81" s="7"/>
      <c r="E81" s="12"/>
      <c r="F81" s="7"/>
      <c r="G81" s="28">
        <v>45509</v>
      </c>
      <c r="H81" s="60">
        <f t="shared" si="7"/>
        <v>45874</v>
      </c>
      <c r="I81" s="28">
        <v>45509</v>
      </c>
      <c r="J81" s="60">
        <f t="shared" si="4"/>
        <v>45874</v>
      </c>
      <c r="K81" s="14">
        <f t="shared" ca="1" si="8"/>
        <v>-288</v>
      </c>
      <c r="L81" s="7" t="s">
        <v>1196</v>
      </c>
    </row>
    <row r="82" spans="1:12" x14ac:dyDescent="0.3">
      <c r="A82" s="106"/>
      <c r="B82" s="12">
        <v>364</v>
      </c>
      <c r="C82" s="7" t="s">
        <v>1148</v>
      </c>
      <c r="D82" s="7"/>
      <c r="E82" s="12"/>
      <c r="F82" s="7"/>
      <c r="G82" s="28">
        <v>45509</v>
      </c>
      <c r="H82" s="60">
        <f t="shared" si="7"/>
        <v>45874</v>
      </c>
      <c r="I82" s="28">
        <v>45509</v>
      </c>
      <c r="J82" s="60">
        <f t="shared" si="4"/>
        <v>45874</v>
      </c>
      <c r="K82" s="14">
        <f t="shared" ca="1" si="8"/>
        <v>-288</v>
      </c>
      <c r="L82" s="7" t="s">
        <v>1196</v>
      </c>
    </row>
    <row r="83" spans="1:12" x14ac:dyDescent="0.3">
      <c r="A83" s="106"/>
      <c r="B83" s="12">
        <v>365</v>
      </c>
      <c r="C83" s="7" t="s">
        <v>1149</v>
      </c>
      <c r="D83" s="7"/>
      <c r="E83" s="12"/>
      <c r="F83" s="7"/>
      <c r="G83" s="28">
        <v>45509</v>
      </c>
      <c r="H83" s="60">
        <f t="shared" si="7"/>
        <v>45874</v>
      </c>
      <c r="I83" s="28">
        <v>45509</v>
      </c>
      <c r="J83" s="60">
        <f t="shared" si="4"/>
        <v>45874</v>
      </c>
      <c r="K83" s="14">
        <f t="shared" ca="1" si="8"/>
        <v>-288</v>
      </c>
      <c r="L83" s="7" t="s">
        <v>1196</v>
      </c>
    </row>
    <row r="84" spans="1:12" x14ac:dyDescent="0.3">
      <c r="A84" s="106"/>
      <c r="B84" s="12">
        <v>366</v>
      </c>
      <c r="C84" s="7" t="s">
        <v>1150</v>
      </c>
      <c r="D84" s="7"/>
      <c r="E84" s="12"/>
      <c r="F84" s="7"/>
      <c r="G84" s="28">
        <v>45509</v>
      </c>
      <c r="H84" s="60">
        <f t="shared" si="7"/>
        <v>45874</v>
      </c>
      <c r="I84" s="28">
        <v>45509</v>
      </c>
      <c r="J84" s="60">
        <f t="shared" si="4"/>
        <v>45874</v>
      </c>
      <c r="K84" s="14">
        <f t="shared" ca="1" si="8"/>
        <v>-288</v>
      </c>
      <c r="L84" s="7" t="s">
        <v>1196</v>
      </c>
    </row>
    <row r="85" spans="1:12" x14ac:dyDescent="0.3">
      <c r="A85" s="106"/>
      <c r="B85" s="12">
        <v>367</v>
      </c>
      <c r="C85" s="7" t="s">
        <v>1151</v>
      </c>
      <c r="D85" s="7"/>
      <c r="E85" s="12"/>
      <c r="F85" s="7"/>
      <c r="G85" s="28">
        <v>45509</v>
      </c>
      <c r="H85" s="60">
        <f t="shared" si="7"/>
        <v>45874</v>
      </c>
      <c r="I85" s="28">
        <v>45509</v>
      </c>
      <c r="J85" s="60">
        <f t="shared" si="4"/>
        <v>45874</v>
      </c>
      <c r="K85" s="14">
        <f t="shared" ca="1" si="8"/>
        <v>-288</v>
      </c>
      <c r="L85" s="7" t="s">
        <v>1196</v>
      </c>
    </row>
    <row r="86" spans="1:12" x14ac:dyDescent="0.3">
      <c r="A86" s="106"/>
      <c r="B86" s="12">
        <v>368</v>
      </c>
      <c r="C86" s="7" t="s">
        <v>1152</v>
      </c>
      <c r="D86" s="7"/>
      <c r="E86" s="12"/>
      <c r="F86" s="7"/>
      <c r="G86" s="28">
        <v>45509</v>
      </c>
      <c r="H86" s="60">
        <f t="shared" si="7"/>
        <v>45874</v>
      </c>
      <c r="I86" s="28">
        <v>45509</v>
      </c>
      <c r="J86" s="60">
        <f t="shared" si="4"/>
        <v>45874</v>
      </c>
      <c r="K86" s="14">
        <f t="shared" ca="1" si="8"/>
        <v>-288</v>
      </c>
      <c r="L86" s="7" t="s">
        <v>1196</v>
      </c>
    </row>
    <row r="87" spans="1:12" x14ac:dyDescent="0.3">
      <c r="A87" s="106"/>
      <c r="B87" s="12">
        <v>369</v>
      </c>
      <c r="C87" s="7" t="s">
        <v>1153</v>
      </c>
      <c r="D87" s="7"/>
      <c r="E87" s="12"/>
      <c r="F87" s="7"/>
      <c r="G87" s="28">
        <v>45509</v>
      </c>
      <c r="H87" s="60">
        <f t="shared" si="7"/>
        <v>45874</v>
      </c>
      <c r="I87" s="28">
        <v>45509</v>
      </c>
      <c r="J87" s="60">
        <f t="shared" si="4"/>
        <v>45874</v>
      </c>
      <c r="K87" s="14">
        <f t="shared" ca="1" si="8"/>
        <v>-288</v>
      </c>
      <c r="L87" s="7" t="s">
        <v>1196</v>
      </c>
    </row>
    <row r="88" spans="1:12" x14ac:dyDescent="0.3">
      <c r="A88" s="106"/>
      <c r="B88" s="12">
        <v>370</v>
      </c>
      <c r="C88" s="7" t="s">
        <v>1154</v>
      </c>
      <c r="D88" s="7"/>
      <c r="E88" s="12"/>
      <c r="F88" s="7"/>
      <c r="G88" s="28">
        <v>45509</v>
      </c>
      <c r="H88" s="60">
        <f t="shared" si="7"/>
        <v>45874</v>
      </c>
      <c r="I88" s="28">
        <v>45509</v>
      </c>
      <c r="J88" s="60">
        <f t="shared" si="4"/>
        <v>45874</v>
      </c>
      <c r="K88" s="14">
        <f t="shared" ca="1" si="8"/>
        <v>-288</v>
      </c>
      <c r="L88" s="7" t="s">
        <v>1196</v>
      </c>
    </row>
    <row r="89" spans="1:12" x14ac:dyDescent="0.3">
      <c r="A89" s="106"/>
      <c r="B89" s="12">
        <v>371</v>
      </c>
      <c r="C89" s="7" t="s">
        <v>1155</v>
      </c>
      <c r="D89" s="7"/>
      <c r="E89" s="12"/>
      <c r="F89" s="7"/>
      <c r="G89" s="28">
        <v>45509</v>
      </c>
      <c r="H89" s="60">
        <f t="shared" si="7"/>
        <v>45874</v>
      </c>
      <c r="I89" s="28">
        <v>45509</v>
      </c>
      <c r="J89" s="60">
        <f t="shared" si="4"/>
        <v>45874</v>
      </c>
      <c r="K89" s="14">
        <f t="shared" ca="1" si="8"/>
        <v>-288</v>
      </c>
      <c r="L89" s="7"/>
    </row>
    <row r="90" spans="1:12" x14ac:dyDescent="0.3">
      <c r="A90" s="106"/>
      <c r="B90" s="12">
        <v>372</v>
      </c>
      <c r="C90" s="7" t="s">
        <v>1156</v>
      </c>
      <c r="D90" s="7"/>
      <c r="E90" s="12"/>
      <c r="F90" s="7"/>
      <c r="G90" s="28">
        <v>45509</v>
      </c>
      <c r="H90" s="60">
        <f t="shared" si="7"/>
        <v>45874</v>
      </c>
      <c r="I90" s="28">
        <v>45509</v>
      </c>
      <c r="J90" s="60">
        <f t="shared" si="4"/>
        <v>45874</v>
      </c>
      <c r="K90" s="14">
        <f t="shared" ca="1" si="8"/>
        <v>-288</v>
      </c>
      <c r="L90" s="7"/>
    </row>
    <row r="91" spans="1:12" x14ac:dyDescent="0.3">
      <c r="A91" s="106"/>
      <c r="B91" s="12">
        <v>373</v>
      </c>
      <c r="C91" s="7" t="s">
        <v>1157</v>
      </c>
      <c r="D91" s="7"/>
      <c r="E91" s="12"/>
      <c r="F91" s="7"/>
      <c r="G91" s="28">
        <v>45509</v>
      </c>
      <c r="H91" s="60">
        <f t="shared" si="7"/>
        <v>45874</v>
      </c>
      <c r="I91" s="28">
        <v>45509</v>
      </c>
      <c r="J91" s="60">
        <f t="shared" si="4"/>
        <v>45874</v>
      </c>
      <c r="K91" s="14">
        <f t="shared" ca="1" si="8"/>
        <v>-288</v>
      </c>
      <c r="L91" s="7"/>
    </row>
    <row r="92" spans="1:12" x14ac:dyDescent="0.3">
      <c r="A92" s="106"/>
      <c r="B92" s="12">
        <v>374</v>
      </c>
      <c r="C92" s="7" t="s">
        <v>1158</v>
      </c>
      <c r="D92" s="7"/>
      <c r="E92" s="12"/>
      <c r="F92" s="7"/>
      <c r="G92" s="28">
        <v>45509</v>
      </c>
      <c r="H92" s="60">
        <f t="shared" si="7"/>
        <v>45874</v>
      </c>
      <c r="I92" s="28">
        <v>45509</v>
      </c>
      <c r="J92" s="60">
        <f t="shared" si="4"/>
        <v>45874</v>
      </c>
      <c r="K92" s="14">
        <f t="shared" ca="1" si="8"/>
        <v>-288</v>
      </c>
      <c r="L92" s="7"/>
    </row>
    <row r="93" spans="1:12" x14ac:dyDescent="0.3">
      <c r="A93" s="106"/>
      <c r="B93" s="12">
        <v>376</v>
      </c>
      <c r="C93" s="7" t="s">
        <v>1159</v>
      </c>
      <c r="D93" s="7"/>
      <c r="E93" s="12"/>
      <c r="F93" s="7"/>
      <c r="G93" s="28">
        <v>45509</v>
      </c>
      <c r="H93" s="60">
        <f t="shared" si="7"/>
        <v>45874</v>
      </c>
      <c r="I93" s="28">
        <v>45509</v>
      </c>
      <c r="J93" s="60">
        <f t="shared" si="4"/>
        <v>45874</v>
      </c>
      <c r="K93" s="14">
        <f t="shared" ca="1" si="8"/>
        <v>-288</v>
      </c>
      <c r="L93" s="7"/>
    </row>
    <row r="94" spans="1:12" x14ac:dyDescent="0.3">
      <c r="A94" s="106"/>
      <c r="B94" s="12">
        <v>377</v>
      </c>
      <c r="C94" s="7" t="s">
        <v>1224</v>
      </c>
      <c r="D94" s="7"/>
      <c r="E94" s="12"/>
      <c r="F94" s="7"/>
      <c r="G94" s="60"/>
      <c r="H94" s="60">
        <f t="shared" si="7"/>
        <v>366</v>
      </c>
      <c r="I94" s="28">
        <v>45509</v>
      </c>
      <c r="J94" s="60">
        <f t="shared" si="4"/>
        <v>45874</v>
      </c>
      <c r="K94" s="14">
        <f t="shared" ca="1" si="8"/>
        <v>-288</v>
      </c>
      <c r="L94" s="7" t="s">
        <v>1198</v>
      </c>
    </row>
    <row r="95" spans="1:12" x14ac:dyDescent="0.3">
      <c r="A95" s="106"/>
      <c r="B95" s="12">
        <v>378</v>
      </c>
      <c r="C95" s="7" t="s">
        <v>1225</v>
      </c>
      <c r="D95" s="7"/>
      <c r="E95" s="12"/>
      <c r="F95" s="7"/>
      <c r="G95" s="60"/>
      <c r="H95" s="60">
        <f t="shared" si="7"/>
        <v>366</v>
      </c>
      <c r="I95" s="28">
        <v>45509</v>
      </c>
      <c r="J95" s="60">
        <f t="shared" si="4"/>
        <v>45874</v>
      </c>
      <c r="K95" s="14">
        <f t="shared" ca="1" si="8"/>
        <v>-288</v>
      </c>
      <c r="L95" s="7" t="s">
        <v>1200</v>
      </c>
    </row>
    <row r="96" spans="1:12" x14ac:dyDescent="0.3">
      <c r="A96" s="106"/>
      <c r="B96" s="12">
        <v>379</v>
      </c>
      <c r="C96" s="7" t="s">
        <v>1160</v>
      </c>
      <c r="D96" s="7"/>
      <c r="E96" s="12"/>
      <c r="F96" s="7"/>
      <c r="G96" s="28">
        <v>45509</v>
      </c>
      <c r="H96" s="60">
        <f t="shared" si="7"/>
        <v>45874</v>
      </c>
      <c r="I96" s="28">
        <v>45509</v>
      </c>
      <c r="J96" s="60">
        <f t="shared" si="4"/>
        <v>45874</v>
      </c>
      <c r="K96" s="14">
        <f t="shared" ca="1" si="8"/>
        <v>-288</v>
      </c>
      <c r="L96" s="7"/>
    </row>
    <row r="97" spans="1:12" x14ac:dyDescent="0.3">
      <c r="A97" s="106"/>
      <c r="B97" s="12">
        <v>380</v>
      </c>
      <c r="C97" s="7" t="s">
        <v>1161</v>
      </c>
      <c r="D97" s="7"/>
      <c r="E97" s="12"/>
      <c r="F97" s="7"/>
      <c r="G97" s="28">
        <v>45509</v>
      </c>
      <c r="H97" s="60">
        <f t="shared" si="7"/>
        <v>45874</v>
      </c>
      <c r="I97" s="28">
        <v>45509</v>
      </c>
      <c r="J97" s="60">
        <f t="shared" si="4"/>
        <v>45874</v>
      </c>
      <c r="K97" s="14">
        <f t="shared" ca="1" si="8"/>
        <v>-288</v>
      </c>
      <c r="L97" s="7"/>
    </row>
    <row r="98" spans="1:12" x14ac:dyDescent="0.3">
      <c r="A98" s="106"/>
      <c r="B98" s="12">
        <v>381</v>
      </c>
      <c r="C98" s="7" t="s">
        <v>1162</v>
      </c>
      <c r="D98" s="7"/>
      <c r="E98" s="12"/>
      <c r="F98" s="7"/>
      <c r="G98" s="28">
        <v>45509</v>
      </c>
      <c r="H98" s="60">
        <f t="shared" si="7"/>
        <v>45874</v>
      </c>
      <c r="I98" s="28">
        <v>45509</v>
      </c>
      <c r="J98" s="60">
        <f t="shared" si="4"/>
        <v>45874</v>
      </c>
      <c r="K98" s="14">
        <f t="shared" ca="1" si="8"/>
        <v>-288</v>
      </c>
      <c r="L98" s="7"/>
    </row>
    <row r="99" spans="1:12" x14ac:dyDescent="0.3">
      <c r="A99" s="106"/>
      <c r="B99" s="12">
        <v>382</v>
      </c>
      <c r="C99" s="7" t="s">
        <v>1163</v>
      </c>
      <c r="D99" s="7"/>
      <c r="E99" s="12"/>
      <c r="F99" s="7"/>
      <c r="G99" s="28">
        <v>45509</v>
      </c>
      <c r="H99" s="60">
        <f t="shared" si="7"/>
        <v>45874</v>
      </c>
      <c r="I99" s="28">
        <v>45509</v>
      </c>
      <c r="J99" s="60">
        <f t="shared" si="4"/>
        <v>45874</v>
      </c>
      <c r="K99" s="14">
        <f t="shared" ca="1" si="8"/>
        <v>-288</v>
      </c>
      <c r="L99" s="7"/>
    </row>
    <row r="100" spans="1:12" x14ac:dyDescent="0.3">
      <c r="A100" s="106"/>
      <c r="B100" s="12">
        <v>383</v>
      </c>
      <c r="C100" s="7" t="s">
        <v>1164</v>
      </c>
      <c r="D100" s="7"/>
      <c r="E100" s="12"/>
      <c r="F100" s="7"/>
      <c r="G100" s="28">
        <v>45509</v>
      </c>
      <c r="H100" s="60">
        <f t="shared" si="7"/>
        <v>45874</v>
      </c>
      <c r="I100" s="28">
        <v>45509</v>
      </c>
      <c r="J100" s="60">
        <f t="shared" si="4"/>
        <v>45874</v>
      </c>
      <c r="K100" s="14">
        <f t="shared" ca="1" si="8"/>
        <v>-288</v>
      </c>
      <c r="L100" s="7"/>
    </row>
    <row r="101" spans="1:12" x14ac:dyDescent="0.3">
      <c r="A101" s="106"/>
      <c r="B101" s="12">
        <v>384</v>
      </c>
      <c r="C101" s="7" t="s">
        <v>1165</v>
      </c>
      <c r="D101" s="7"/>
      <c r="E101" s="12"/>
      <c r="F101" s="7"/>
      <c r="G101" s="28">
        <v>45509</v>
      </c>
      <c r="H101" s="60">
        <f t="shared" si="7"/>
        <v>45874</v>
      </c>
      <c r="I101" s="28">
        <v>45509</v>
      </c>
      <c r="J101" s="60">
        <f t="shared" si="4"/>
        <v>45874</v>
      </c>
      <c r="K101" s="14">
        <f t="shared" ca="1" si="8"/>
        <v>-288</v>
      </c>
      <c r="L101" s="7"/>
    </row>
    <row r="102" spans="1:12" x14ac:dyDescent="0.3">
      <c r="A102" s="106"/>
      <c r="B102" s="12">
        <v>385</v>
      </c>
      <c r="C102" s="7" t="s">
        <v>1166</v>
      </c>
      <c r="D102" s="7"/>
      <c r="E102" s="12"/>
      <c r="F102" s="7"/>
      <c r="G102" s="28">
        <v>45509</v>
      </c>
      <c r="H102" s="60">
        <f t="shared" si="7"/>
        <v>45874</v>
      </c>
      <c r="I102" s="28">
        <v>45509</v>
      </c>
      <c r="J102" s="60">
        <f t="shared" si="4"/>
        <v>45874</v>
      </c>
      <c r="K102" s="14">
        <f t="shared" ca="1" si="8"/>
        <v>-288</v>
      </c>
      <c r="L102" s="7"/>
    </row>
    <row r="103" spans="1:12" x14ac:dyDescent="0.3">
      <c r="A103" s="106"/>
      <c r="B103" s="12">
        <v>386</v>
      </c>
      <c r="C103" s="7" t="s">
        <v>1167</v>
      </c>
      <c r="D103" s="7"/>
      <c r="E103" s="12"/>
      <c r="F103" s="7"/>
      <c r="G103" s="28">
        <v>45509</v>
      </c>
      <c r="H103" s="60">
        <f t="shared" si="7"/>
        <v>45874</v>
      </c>
      <c r="I103" s="28">
        <v>45509</v>
      </c>
      <c r="J103" s="60">
        <f t="shared" si="4"/>
        <v>45874</v>
      </c>
      <c r="K103" s="14">
        <f t="shared" ca="1" si="8"/>
        <v>-288</v>
      </c>
      <c r="L103" s="7"/>
    </row>
    <row r="104" spans="1:12" x14ac:dyDescent="0.3">
      <c r="A104" s="106"/>
      <c r="B104" s="12">
        <v>387</v>
      </c>
      <c r="C104" s="7" t="s">
        <v>1168</v>
      </c>
      <c r="D104" s="7"/>
      <c r="E104" s="12"/>
      <c r="F104" s="7"/>
      <c r="G104" s="28">
        <v>45509</v>
      </c>
      <c r="H104" s="60">
        <f t="shared" si="7"/>
        <v>45874</v>
      </c>
      <c r="I104" s="28">
        <v>45509</v>
      </c>
      <c r="J104" s="60">
        <f t="shared" si="4"/>
        <v>45874</v>
      </c>
      <c r="K104" s="14">
        <f t="shared" ca="1" si="8"/>
        <v>-288</v>
      </c>
      <c r="L104" s="7"/>
    </row>
    <row r="105" spans="1:12" x14ac:dyDescent="0.3">
      <c r="A105" s="106"/>
      <c r="B105" s="12">
        <v>388</v>
      </c>
      <c r="C105" s="7" t="s">
        <v>1169</v>
      </c>
      <c r="D105" s="7"/>
      <c r="E105" s="12"/>
      <c r="F105" s="7"/>
      <c r="G105" s="28">
        <v>45509</v>
      </c>
      <c r="H105" s="60">
        <f t="shared" si="7"/>
        <v>45874</v>
      </c>
      <c r="I105" s="28">
        <v>45509</v>
      </c>
      <c r="J105" s="60">
        <f t="shared" si="4"/>
        <v>45874</v>
      </c>
      <c r="K105" s="14">
        <f t="shared" ca="1" si="8"/>
        <v>-288</v>
      </c>
      <c r="L105" s="7"/>
    </row>
    <row r="106" spans="1:12" x14ac:dyDescent="0.3">
      <c r="A106" s="106"/>
      <c r="B106" s="12">
        <v>390</v>
      </c>
      <c r="C106" s="7" t="s">
        <v>1170</v>
      </c>
      <c r="D106" s="7"/>
      <c r="E106" s="12"/>
      <c r="F106" s="7"/>
      <c r="G106" s="28">
        <v>45509</v>
      </c>
      <c r="H106" s="60">
        <f t="shared" si="7"/>
        <v>45874</v>
      </c>
      <c r="I106" s="28">
        <v>45509</v>
      </c>
      <c r="J106" s="60">
        <f t="shared" si="4"/>
        <v>45874</v>
      </c>
      <c r="K106" s="14">
        <f t="shared" ca="1" si="8"/>
        <v>-288</v>
      </c>
      <c r="L106" s="7"/>
    </row>
    <row r="107" spans="1:12" x14ac:dyDescent="0.3">
      <c r="A107" s="106"/>
      <c r="B107" s="12">
        <v>391</v>
      </c>
      <c r="C107" s="7" t="s">
        <v>1171</v>
      </c>
      <c r="D107" s="7"/>
      <c r="E107" s="12"/>
      <c r="F107" s="7"/>
      <c r="G107" s="28">
        <v>45509</v>
      </c>
      <c r="H107" s="60">
        <f t="shared" si="7"/>
        <v>45874</v>
      </c>
      <c r="I107" s="28">
        <v>45509</v>
      </c>
      <c r="J107" s="60">
        <f t="shared" si="4"/>
        <v>45874</v>
      </c>
      <c r="K107" s="14">
        <f t="shared" ca="1" si="8"/>
        <v>-288</v>
      </c>
      <c r="L107" s="7"/>
    </row>
    <row r="108" spans="1:12" x14ac:dyDescent="0.3">
      <c r="A108" s="106"/>
      <c r="B108" s="12">
        <v>392</v>
      </c>
      <c r="C108" s="7" t="s">
        <v>1172</v>
      </c>
      <c r="D108" s="7"/>
      <c r="E108" s="12"/>
      <c r="F108" s="7"/>
      <c r="G108" s="28">
        <v>45509</v>
      </c>
      <c r="H108" s="60">
        <f t="shared" si="7"/>
        <v>45874</v>
      </c>
      <c r="I108" s="28">
        <v>45509</v>
      </c>
      <c r="J108" s="60">
        <f t="shared" si="4"/>
        <v>45874</v>
      </c>
      <c r="K108" s="14">
        <f t="shared" ca="1" si="8"/>
        <v>-288</v>
      </c>
      <c r="L108" s="7"/>
    </row>
    <row r="109" spans="1:12" x14ac:dyDescent="0.3">
      <c r="A109" s="106"/>
      <c r="B109" s="12">
        <v>393</v>
      </c>
      <c r="C109" s="7" t="s">
        <v>1173</v>
      </c>
      <c r="D109" s="7"/>
      <c r="E109" s="12"/>
      <c r="F109" s="7"/>
      <c r="G109" s="28">
        <v>45509</v>
      </c>
      <c r="H109" s="60">
        <f t="shared" si="7"/>
        <v>45874</v>
      </c>
      <c r="I109" s="28">
        <v>45509</v>
      </c>
      <c r="J109" s="60">
        <f t="shared" si="4"/>
        <v>45874</v>
      </c>
      <c r="K109" s="14">
        <f t="shared" ca="1" si="8"/>
        <v>-288</v>
      </c>
      <c r="L109" s="7"/>
    </row>
    <row r="110" spans="1:12" x14ac:dyDescent="0.3">
      <c r="A110" s="106"/>
      <c r="B110" s="12">
        <v>395</v>
      </c>
      <c r="C110" s="7" t="s">
        <v>1174</v>
      </c>
      <c r="D110" s="7"/>
      <c r="E110" s="12"/>
      <c r="F110" s="7"/>
      <c r="G110" s="7"/>
      <c r="H110" s="60">
        <f t="shared" si="7"/>
        <v>366</v>
      </c>
      <c r="I110" s="7"/>
      <c r="J110" s="60">
        <f t="shared" si="4"/>
        <v>366</v>
      </c>
      <c r="K110" s="14">
        <f t="shared" ca="1" si="8"/>
        <v>-45796</v>
      </c>
      <c r="L110" s="7"/>
    </row>
    <row r="111" spans="1:12" x14ac:dyDescent="0.3">
      <c r="A111" s="106"/>
      <c r="B111" s="12">
        <v>396</v>
      </c>
      <c r="C111" s="7" t="s">
        <v>1175</v>
      </c>
      <c r="D111" s="7"/>
      <c r="E111" s="12"/>
      <c r="F111" s="7"/>
      <c r="G111" s="28">
        <v>45509</v>
      </c>
      <c r="H111" s="60">
        <f t="shared" si="7"/>
        <v>45874</v>
      </c>
      <c r="I111" s="28">
        <v>45509</v>
      </c>
      <c r="J111" s="60">
        <f t="shared" si="4"/>
        <v>45874</v>
      </c>
      <c r="K111" s="14">
        <f t="shared" ca="1" si="8"/>
        <v>-288</v>
      </c>
      <c r="L111" s="7"/>
    </row>
    <row r="112" spans="1:12" x14ac:dyDescent="0.3">
      <c r="A112" s="106"/>
      <c r="B112" s="12">
        <v>397</v>
      </c>
      <c r="C112" s="7" t="s">
        <v>1176</v>
      </c>
      <c r="D112" s="7"/>
      <c r="E112" s="12"/>
      <c r="F112" s="7"/>
      <c r="G112" s="28">
        <v>45509</v>
      </c>
      <c r="H112" s="60">
        <f t="shared" si="7"/>
        <v>45874</v>
      </c>
      <c r="I112" s="28">
        <v>45509</v>
      </c>
      <c r="J112" s="60">
        <f t="shared" si="4"/>
        <v>45874</v>
      </c>
      <c r="K112" s="14">
        <f t="shared" ca="1" si="8"/>
        <v>-288</v>
      </c>
      <c r="L112" s="7"/>
    </row>
    <row r="113" spans="1:12" x14ac:dyDescent="0.3">
      <c r="A113" s="106"/>
      <c r="B113" s="12">
        <v>398</v>
      </c>
      <c r="C113" s="7" t="s">
        <v>1177</v>
      </c>
      <c r="D113" s="7"/>
      <c r="E113" s="12"/>
      <c r="F113" s="7"/>
      <c r="G113" s="28">
        <v>45509</v>
      </c>
      <c r="H113" s="60">
        <f t="shared" si="7"/>
        <v>45874</v>
      </c>
      <c r="I113" s="28">
        <v>45509</v>
      </c>
      <c r="J113" s="60">
        <f t="shared" ref="J113:J120" si="9">DATE((YEAR(I113)+1),MONTH(I113),DAY(I113))</f>
        <v>45874</v>
      </c>
      <c r="K113" s="14">
        <f t="shared" ca="1" si="8"/>
        <v>-288</v>
      </c>
      <c r="L113" s="7"/>
    </row>
    <row r="114" spans="1:12" x14ac:dyDescent="0.3">
      <c r="A114" s="106"/>
      <c r="B114" s="12">
        <v>400</v>
      </c>
      <c r="C114" s="7" t="s">
        <v>1178</v>
      </c>
      <c r="D114" s="7"/>
      <c r="E114" s="12"/>
      <c r="F114" s="7"/>
      <c r="G114" s="28">
        <v>45509</v>
      </c>
      <c r="H114" s="60">
        <f t="shared" si="7"/>
        <v>45874</v>
      </c>
      <c r="I114" s="28">
        <v>45509</v>
      </c>
      <c r="J114" s="60">
        <f t="shared" si="9"/>
        <v>45874</v>
      </c>
      <c r="K114" s="14">
        <f t="shared" ca="1" si="8"/>
        <v>-288</v>
      </c>
      <c r="L114" s="7"/>
    </row>
    <row r="115" spans="1:12" x14ac:dyDescent="0.3">
      <c r="A115" s="106"/>
      <c r="B115" s="12">
        <v>401</v>
      </c>
      <c r="C115" s="7" t="s">
        <v>1259</v>
      </c>
      <c r="D115" s="7"/>
      <c r="E115" s="12"/>
      <c r="F115" s="7"/>
      <c r="G115" s="28"/>
      <c r="H115" s="60"/>
      <c r="I115" s="28">
        <v>45509</v>
      </c>
      <c r="J115" s="60">
        <f t="shared" ref="J115" si="10">DATE((YEAR(I115)+1),MONTH(I115),DAY(I115))</f>
        <v>45874</v>
      </c>
      <c r="K115" s="14">
        <f t="shared" ref="K115" ca="1" si="11">J115-TODAY()</f>
        <v>-288</v>
      </c>
      <c r="L115" s="7" t="s">
        <v>1258</v>
      </c>
    </row>
    <row r="116" spans="1:12" x14ac:dyDescent="0.3">
      <c r="A116" s="106"/>
      <c r="B116" s="12">
        <v>402</v>
      </c>
      <c r="C116" s="7" t="s">
        <v>1179</v>
      </c>
      <c r="D116" s="7"/>
      <c r="E116" s="12"/>
      <c r="F116" s="7"/>
      <c r="G116" s="28">
        <v>45509</v>
      </c>
      <c r="H116" s="60">
        <f t="shared" si="7"/>
        <v>45874</v>
      </c>
      <c r="I116" s="28">
        <v>45509</v>
      </c>
      <c r="J116" s="60">
        <f t="shared" si="9"/>
        <v>45874</v>
      </c>
      <c r="K116" s="14">
        <f t="shared" ca="1" si="8"/>
        <v>-288</v>
      </c>
      <c r="L116" s="71"/>
    </row>
    <row r="117" spans="1:12" x14ac:dyDescent="0.3">
      <c r="A117" s="106"/>
      <c r="B117" s="12">
        <v>441</v>
      </c>
      <c r="C117" s="7" t="s">
        <v>638</v>
      </c>
      <c r="D117" s="7"/>
      <c r="E117" s="12"/>
      <c r="F117" s="7"/>
      <c r="G117" s="7"/>
      <c r="H117" s="60">
        <f t="shared" si="7"/>
        <v>366</v>
      </c>
      <c r="I117" s="7"/>
      <c r="J117" s="60">
        <f t="shared" si="9"/>
        <v>366</v>
      </c>
      <c r="K117" s="14">
        <f t="shared" ca="1" si="8"/>
        <v>-45796</v>
      </c>
      <c r="L117" s="42" t="s">
        <v>842</v>
      </c>
    </row>
    <row r="118" spans="1:12" x14ac:dyDescent="0.3">
      <c r="A118" s="106"/>
      <c r="B118" s="12">
        <v>622</v>
      </c>
      <c r="C118" s="7" t="s">
        <v>1180</v>
      </c>
      <c r="D118" s="7"/>
      <c r="E118" s="12"/>
      <c r="F118" s="7"/>
      <c r="G118" s="7"/>
      <c r="H118" s="60">
        <f t="shared" si="7"/>
        <v>366</v>
      </c>
      <c r="I118" s="7"/>
      <c r="J118" s="60">
        <f t="shared" si="9"/>
        <v>366</v>
      </c>
      <c r="K118" s="14">
        <f t="shared" ca="1" si="8"/>
        <v>-45796</v>
      </c>
      <c r="L118" s="7"/>
    </row>
    <row r="119" spans="1:12" x14ac:dyDescent="0.3">
      <c r="A119" s="106"/>
      <c r="B119" s="12">
        <v>637</v>
      </c>
      <c r="C119" s="7" t="s">
        <v>1181</v>
      </c>
      <c r="D119" s="7"/>
      <c r="E119" s="12"/>
      <c r="F119" s="7"/>
      <c r="G119" s="28">
        <v>45509</v>
      </c>
      <c r="H119" s="60">
        <f t="shared" si="7"/>
        <v>45874</v>
      </c>
      <c r="I119" s="28">
        <v>45509</v>
      </c>
      <c r="J119" s="60">
        <f t="shared" si="9"/>
        <v>45874</v>
      </c>
      <c r="K119" s="14">
        <f t="shared" ca="1" si="8"/>
        <v>-288</v>
      </c>
      <c r="L119" s="7"/>
    </row>
    <row r="120" spans="1:12" x14ac:dyDescent="0.3">
      <c r="A120" s="106"/>
      <c r="B120" s="12">
        <v>638</v>
      </c>
      <c r="C120" s="7" t="s">
        <v>1182</v>
      </c>
      <c r="D120" s="7"/>
      <c r="E120" s="12"/>
      <c r="F120" s="7"/>
      <c r="G120" s="28">
        <v>45509</v>
      </c>
      <c r="H120" s="60">
        <f t="shared" si="7"/>
        <v>45874</v>
      </c>
      <c r="I120" s="28">
        <v>45509</v>
      </c>
      <c r="J120" s="60">
        <f t="shared" si="9"/>
        <v>45874</v>
      </c>
      <c r="K120" s="14">
        <f t="shared" ca="1" si="8"/>
        <v>-288</v>
      </c>
      <c r="L120" s="7"/>
    </row>
    <row r="121" spans="1:12" x14ac:dyDescent="0.3">
      <c r="A121" s="106"/>
      <c r="B121" s="12">
        <v>639</v>
      </c>
      <c r="C121" s="7" t="s">
        <v>1183</v>
      </c>
      <c r="D121" s="7"/>
      <c r="E121" s="12"/>
      <c r="F121" s="7"/>
      <c r="G121" s="28">
        <v>45509</v>
      </c>
      <c r="H121" s="60">
        <f>DATE((YEAR(G121)+1),MONTH(G121),DAY(G121))</f>
        <v>45874</v>
      </c>
      <c r="I121" s="28">
        <v>45509</v>
      </c>
      <c r="J121" s="60">
        <f>DATE((YEAR(I121)+1),MONTH(I121),DAY(I121))</f>
        <v>45874</v>
      </c>
      <c r="K121" s="14">
        <f t="shared" ca="1" si="8"/>
        <v>-288</v>
      </c>
      <c r="L121" s="7"/>
    </row>
    <row r="122" spans="1:12" x14ac:dyDescent="0.3">
      <c r="A122" s="106"/>
      <c r="B122" s="12">
        <v>640</v>
      </c>
      <c r="C122" s="7" t="s">
        <v>1184</v>
      </c>
      <c r="D122" s="7"/>
      <c r="E122" s="12"/>
      <c r="F122" s="7"/>
      <c r="G122" s="28">
        <v>45509</v>
      </c>
      <c r="H122" s="60">
        <f>DATE((YEAR(G122)+1),MONTH(G122),DAY(G122))</f>
        <v>45874</v>
      </c>
      <c r="I122" s="28">
        <v>45509</v>
      </c>
      <c r="J122" s="60">
        <f>DATE((YEAR(I122)+1),MONTH(I122),DAY(I122))</f>
        <v>45874</v>
      </c>
      <c r="K122" s="14">
        <f t="shared" ca="1" si="8"/>
        <v>-288</v>
      </c>
      <c r="L122" s="7"/>
    </row>
    <row r="123" spans="1:12" x14ac:dyDescent="0.3">
      <c r="A123" s="106"/>
      <c r="B123" s="12">
        <v>641</v>
      </c>
      <c r="C123" s="7" t="s">
        <v>1226</v>
      </c>
      <c r="D123" s="7"/>
      <c r="E123" s="12"/>
      <c r="F123" s="7"/>
      <c r="G123" s="60"/>
      <c r="H123" s="60">
        <f t="shared" si="7"/>
        <v>366</v>
      </c>
      <c r="I123" s="28">
        <v>45509</v>
      </c>
      <c r="J123" s="60">
        <f t="shared" ref="J123:J134" si="12">DATE((YEAR(I123)+1),MONTH(I123),DAY(I123))</f>
        <v>45874</v>
      </c>
      <c r="K123" s="14">
        <f t="shared" ca="1" si="8"/>
        <v>-288</v>
      </c>
      <c r="L123" s="7" t="s">
        <v>1199</v>
      </c>
    </row>
    <row r="124" spans="1:12" x14ac:dyDescent="0.3">
      <c r="A124" s="106"/>
      <c r="B124" s="12">
        <v>642</v>
      </c>
      <c r="C124" s="7" t="s">
        <v>1185</v>
      </c>
      <c r="D124" s="7"/>
      <c r="E124" s="12"/>
      <c r="F124" s="7"/>
      <c r="G124" s="28">
        <v>45509</v>
      </c>
      <c r="H124" s="60">
        <f t="shared" si="7"/>
        <v>45874</v>
      </c>
      <c r="I124" s="28">
        <v>45509</v>
      </c>
      <c r="J124" s="60">
        <f t="shared" si="12"/>
        <v>45874</v>
      </c>
      <c r="K124" s="14">
        <f t="shared" ca="1" si="8"/>
        <v>-288</v>
      </c>
      <c r="L124" s="7"/>
    </row>
    <row r="125" spans="1:12" x14ac:dyDescent="0.3">
      <c r="A125" s="106"/>
      <c r="B125" s="12">
        <v>643</v>
      </c>
      <c r="C125" s="7" t="s">
        <v>1186</v>
      </c>
      <c r="D125" s="7"/>
      <c r="E125" s="12"/>
      <c r="F125" s="7"/>
      <c r="G125" s="28">
        <v>45509</v>
      </c>
      <c r="H125" s="60">
        <f t="shared" si="7"/>
        <v>45874</v>
      </c>
      <c r="I125" s="28">
        <v>45509</v>
      </c>
      <c r="J125" s="60">
        <f t="shared" si="12"/>
        <v>45874</v>
      </c>
      <c r="K125" s="14">
        <f t="shared" ca="1" si="8"/>
        <v>-288</v>
      </c>
      <c r="L125" s="7"/>
    </row>
    <row r="126" spans="1:12" x14ac:dyDescent="0.3">
      <c r="A126" s="106"/>
      <c r="B126" s="12">
        <v>644</v>
      </c>
      <c r="C126" s="7" t="s">
        <v>1187</v>
      </c>
      <c r="D126" s="7"/>
      <c r="E126" s="12"/>
      <c r="F126" s="7"/>
      <c r="G126" s="28">
        <v>45509</v>
      </c>
      <c r="H126" s="60">
        <f t="shared" si="7"/>
        <v>45874</v>
      </c>
      <c r="I126" s="28">
        <v>45509</v>
      </c>
      <c r="J126" s="60">
        <f t="shared" si="12"/>
        <v>45874</v>
      </c>
      <c r="K126" s="14">
        <f t="shared" ca="1" si="8"/>
        <v>-288</v>
      </c>
      <c r="L126" s="7"/>
    </row>
    <row r="127" spans="1:12" x14ac:dyDescent="0.3">
      <c r="A127" s="106"/>
      <c r="B127" s="12">
        <v>645</v>
      </c>
      <c r="C127" s="7" t="s">
        <v>1188</v>
      </c>
      <c r="D127" s="7"/>
      <c r="E127" s="12"/>
      <c r="F127" s="7"/>
      <c r="G127" s="28">
        <v>45509</v>
      </c>
      <c r="H127" s="60">
        <f t="shared" si="7"/>
        <v>45874</v>
      </c>
      <c r="I127" s="28">
        <v>45509</v>
      </c>
      <c r="J127" s="60">
        <f t="shared" si="12"/>
        <v>45874</v>
      </c>
      <c r="K127" s="14">
        <f t="shared" ca="1" si="8"/>
        <v>-288</v>
      </c>
      <c r="L127" s="7"/>
    </row>
    <row r="128" spans="1:12" x14ac:dyDescent="0.3">
      <c r="A128" s="106"/>
      <c r="B128" s="12">
        <v>646</v>
      </c>
      <c r="C128" s="7" t="s">
        <v>1189</v>
      </c>
      <c r="D128" s="7"/>
      <c r="E128" s="12"/>
      <c r="F128" s="7"/>
      <c r="G128" s="28">
        <v>45509</v>
      </c>
      <c r="H128" s="60">
        <f t="shared" si="7"/>
        <v>45874</v>
      </c>
      <c r="I128" s="28">
        <v>45509</v>
      </c>
      <c r="J128" s="60">
        <f t="shared" si="12"/>
        <v>45874</v>
      </c>
      <c r="K128" s="14">
        <f t="shared" ca="1" si="8"/>
        <v>-288</v>
      </c>
      <c r="L128" s="7"/>
    </row>
    <row r="129" spans="1:12" x14ac:dyDescent="0.3">
      <c r="A129" s="106"/>
      <c r="B129" s="12">
        <v>647</v>
      </c>
      <c r="C129" s="7" t="s">
        <v>1190</v>
      </c>
      <c r="D129" s="7"/>
      <c r="E129" s="12"/>
      <c r="F129" s="7"/>
      <c r="G129" s="28">
        <v>45509</v>
      </c>
      <c r="H129" s="60">
        <f t="shared" si="7"/>
        <v>45874</v>
      </c>
      <c r="I129" s="28">
        <v>45509</v>
      </c>
      <c r="J129" s="60">
        <f t="shared" si="12"/>
        <v>45874</v>
      </c>
      <c r="K129" s="14">
        <f t="shared" ca="1" si="8"/>
        <v>-288</v>
      </c>
      <c r="L129" s="7"/>
    </row>
    <row r="130" spans="1:12" x14ac:dyDescent="0.3">
      <c r="A130" s="106"/>
      <c r="B130" s="12">
        <v>648</v>
      </c>
      <c r="C130" s="7" t="s">
        <v>1191</v>
      </c>
      <c r="D130" s="7"/>
      <c r="E130" s="12"/>
      <c r="F130" s="7"/>
      <c r="G130" s="28">
        <v>45509</v>
      </c>
      <c r="H130" s="60">
        <f t="shared" si="7"/>
        <v>45874</v>
      </c>
      <c r="I130" s="28">
        <v>45509</v>
      </c>
      <c r="J130" s="60">
        <f t="shared" si="12"/>
        <v>45874</v>
      </c>
      <c r="K130" s="14">
        <f t="shared" ca="1" si="8"/>
        <v>-288</v>
      </c>
      <c r="L130" s="7"/>
    </row>
    <row r="131" spans="1:12" x14ac:dyDescent="0.3">
      <c r="A131" s="106"/>
      <c r="B131" s="12">
        <v>649</v>
      </c>
      <c r="C131" s="7" t="s">
        <v>1260</v>
      </c>
      <c r="D131" s="7"/>
      <c r="E131" s="12"/>
      <c r="F131" s="7"/>
      <c r="G131" s="28"/>
      <c r="H131" s="60"/>
      <c r="I131" s="28">
        <v>45509</v>
      </c>
      <c r="J131" s="60">
        <f t="shared" ref="J131" si="13">DATE((YEAR(I131)+1),MONTH(I131),DAY(I131))</f>
        <v>45874</v>
      </c>
      <c r="K131" s="14">
        <f t="shared" ref="K131" ca="1" si="14">J131-TODAY()</f>
        <v>-288</v>
      </c>
      <c r="L131" s="7" t="s">
        <v>1258</v>
      </c>
    </row>
    <row r="132" spans="1:12" x14ac:dyDescent="0.3">
      <c r="A132" s="106"/>
      <c r="B132" s="12">
        <v>650</v>
      </c>
      <c r="C132" s="7" t="s">
        <v>1192</v>
      </c>
      <c r="D132" s="7"/>
      <c r="E132" s="12"/>
      <c r="F132" s="7"/>
      <c r="G132" s="28">
        <v>45509</v>
      </c>
      <c r="H132" s="60">
        <f t="shared" si="7"/>
        <v>45874</v>
      </c>
      <c r="I132" s="28">
        <v>45509</v>
      </c>
      <c r="J132" s="60">
        <f t="shared" si="12"/>
        <v>45874</v>
      </c>
      <c r="K132" s="14">
        <f t="shared" ca="1" si="8"/>
        <v>-288</v>
      </c>
      <c r="L132" s="7"/>
    </row>
    <row r="133" spans="1:12" x14ac:dyDescent="0.3">
      <c r="A133" s="106"/>
      <c r="B133" s="12">
        <v>651</v>
      </c>
      <c r="C133" s="7" t="s">
        <v>1193</v>
      </c>
      <c r="D133" s="7"/>
      <c r="E133" s="12"/>
      <c r="F133" s="7"/>
      <c r="G133" s="28">
        <v>45509</v>
      </c>
      <c r="H133" s="60">
        <f t="shared" si="7"/>
        <v>45874</v>
      </c>
      <c r="I133" s="28">
        <v>45509</v>
      </c>
      <c r="J133" s="60">
        <f t="shared" si="12"/>
        <v>45874</v>
      </c>
      <c r="K133" s="14">
        <f t="shared" ca="1" si="8"/>
        <v>-288</v>
      </c>
      <c r="L133" s="7" t="s">
        <v>1195</v>
      </c>
    </row>
    <row r="134" spans="1:12" x14ac:dyDescent="0.3">
      <c r="A134" s="106"/>
      <c r="B134" s="12">
        <v>669</v>
      </c>
      <c r="C134" s="7" t="s">
        <v>1194</v>
      </c>
      <c r="D134" s="7"/>
      <c r="E134" s="12"/>
      <c r="F134" s="7"/>
      <c r="G134" s="28">
        <v>45509</v>
      </c>
      <c r="H134" s="60">
        <f t="shared" si="7"/>
        <v>45874</v>
      </c>
      <c r="I134" s="28">
        <v>45509</v>
      </c>
      <c r="J134" s="60">
        <f t="shared" si="12"/>
        <v>45874</v>
      </c>
      <c r="K134" s="14">
        <f t="shared" ca="1" si="8"/>
        <v>-288</v>
      </c>
      <c r="L134" s="7" t="s">
        <v>1195</v>
      </c>
    </row>
    <row r="135" spans="1:12" x14ac:dyDescent="0.3">
      <c r="A135" s="106"/>
      <c r="B135" s="12">
        <v>241</v>
      </c>
      <c r="C135" s="7" t="s">
        <v>1228</v>
      </c>
      <c r="D135" s="7"/>
      <c r="E135" s="12"/>
      <c r="F135" s="7"/>
      <c r="G135" s="28"/>
      <c r="H135" s="60"/>
      <c r="I135" s="28">
        <v>45509</v>
      </c>
      <c r="J135" s="60">
        <f t="shared" ref="J135" si="15">DATE((YEAR(I135)+1),MONTH(I135),DAY(I135))</f>
        <v>45874</v>
      </c>
      <c r="K135" s="14">
        <f t="shared" ref="K135" ca="1" si="16">J135-TODAY()</f>
        <v>-288</v>
      </c>
      <c r="L135" s="7" t="s">
        <v>1229</v>
      </c>
    </row>
    <row r="136" spans="1:12" x14ac:dyDescent="0.3">
      <c r="A136" s="101" t="s">
        <v>1230</v>
      </c>
      <c r="B136" s="12">
        <v>5</v>
      </c>
      <c r="C136" s="7" t="s">
        <v>1231</v>
      </c>
      <c r="D136" s="7"/>
      <c r="E136" s="12"/>
      <c r="F136" s="7"/>
      <c r="G136" s="28"/>
      <c r="H136" s="60"/>
      <c r="I136" s="28">
        <v>45685</v>
      </c>
      <c r="J136" s="60">
        <f t="shared" ref="J136:J137" si="17">DATE((YEAR(I136)+1),MONTH(I136),DAY(I136))</f>
        <v>46050</v>
      </c>
      <c r="K136" s="14">
        <f t="shared" ref="K136:K137" ca="1" si="18">J136-TODAY()</f>
        <v>-112</v>
      </c>
      <c r="L136" s="7" t="s">
        <v>1229</v>
      </c>
    </row>
    <row r="137" spans="1:12" x14ac:dyDescent="0.3">
      <c r="A137" s="102"/>
      <c r="B137" s="12">
        <v>8</v>
      </c>
      <c r="C137" s="7" t="s">
        <v>1232</v>
      </c>
      <c r="D137" s="7"/>
      <c r="E137" s="12"/>
      <c r="F137" s="7"/>
      <c r="G137" s="28"/>
      <c r="H137" s="60"/>
      <c r="I137" s="28">
        <v>45685</v>
      </c>
      <c r="J137" s="60">
        <f t="shared" si="17"/>
        <v>46050</v>
      </c>
      <c r="K137" s="14">
        <f t="shared" ca="1" si="18"/>
        <v>-112</v>
      </c>
      <c r="L137" s="7" t="s">
        <v>1229</v>
      </c>
    </row>
    <row r="138" spans="1:12" x14ac:dyDescent="0.3">
      <c r="A138" s="102"/>
      <c r="B138" s="12">
        <v>628</v>
      </c>
      <c r="C138" s="7" t="s">
        <v>1264</v>
      </c>
      <c r="D138" s="7"/>
      <c r="E138" s="12"/>
      <c r="F138" s="7"/>
      <c r="G138" s="28"/>
      <c r="H138" s="60"/>
      <c r="I138" s="28">
        <v>45685</v>
      </c>
      <c r="J138" s="60">
        <f t="shared" ref="J138:J139" si="19">DATE((YEAR(I138)+1),MONTH(I138),DAY(I138))</f>
        <v>46050</v>
      </c>
      <c r="K138" s="14">
        <f t="shared" ref="K138:K139" ca="1" si="20">J138-TODAY()</f>
        <v>-112</v>
      </c>
      <c r="L138" s="7" t="s">
        <v>1258</v>
      </c>
    </row>
    <row r="139" spans="1:12" x14ac:dyDescent="0.3">
      <c r="A139" s="103"/>
      <c r="B139" s="12">
        <v>103</v>
      </c>
      <c r="C139" s="7" t="s">
        <v>1377</v>
      </c>
      <c r="D139" s="7"/>
      <c r="E139" s="12"/>
      <c r="F139" s="7"/>
      <c r="G139" s="28"/>
      <c r="H139" s="60"/>
      <c r="I139" s="28">
        <v>45685</v>
      </c>
      <c r="J139" s="60">
        <f t="shared" si="19"/>
        <v>46050</v>
      </c>
      <c r="K139" s="14">
        <f t="shared" ca="1" si="20"/>
        <v>-112</v>
      </c>
      <c r="L139" s="7" t="s">
        <v>1379</v>
      </c>
    </row>
    <row r="140" spans="1:12" x14ac:dyDescent="0.3">
      <c r="A140" s="104" t="s">
        <v>1261</v>
      </c>
      <c r="B140" s="12">
        <v>209</v>
      </c>
      <c r="C140" s="7" t="s">
        <v>1383</v>
      </c>
      <c r="D140" s="7"/>
      <c r="E140" s="12"/>
      <c r="F140" s="7"/>
      <c r="G140" s="28"/>
      <c r="H140" s="60"/>
      <c r="I140" s="28">
        <v>45749</v>
      </c>
      <c r="J140" s="60">
        <f t="shared" ref="J140:J143" si="21">DATE((YEAR(I140)+1),MONTH(I140),DAY(I140))</f>
        <v>46114</v>
      </c>
      <c r="K140" s="14">
        <f t="shared" ref="K140:K143" ca="1" si="22">J140-TODAY()</f>
        <v>-48</v>
      </c>
      <c r="L140" s="7" t="s">
        <v>1258</v>
      </c>
    </row>
    <row r="141" spans="1:12" x14ac:dyDescent="0.3">
      <c r="A141" s="105"/>
      <c r="B141" s="12">
        <v>211</v>
      </c>
      <c r="C141" s="7" t="s">
        <v>1384</v>
      </c>
      <c r="D141" s="7"/>
      <c r="E141" s="12"/>
      <c r="F141" s="7"/>
      <c r="G141" s="28"/>
      <c r="H141" s="60"/>
      <c r="I141" s="28">
        <v>45749</v>
      </c>
      <c r="J141" s="60">
        <f t="shared" si="21"/>
        <v>46114</v>
      </c>
      <c r="K141" s="14">
        <f t="shared" ca="1" si="22"/>
        <v>-48</v>
      </c>
      <c r="L141" s="7" t="s">
        <v>1258</v>
      </c>
    </row>
    <row r="142" spans="1:12" x14ac:dyDescent="0.3">
      <c r="A142" s="105"/>
      <c r="B142" s="12">
        <v>212</v>
      </c>
      <c r="C142" s="7" t="s">
        <v>1385</v>
      </c>
      <c r="D142" s="7"/>
      <c r="E142" s="12"/>
      <c r="F142" s="7"/>
      <c r="G142" s="28"/>
      <c r="H142" s="60"/>
      <c r="I142" s="28">
        <v>45749</v>
      </c>
      <c r="J142" s="60">
        <f t="shared" si="21"/>
        <v>46114</v>
      </c>
      <c r="K142" s="14">
        <f t="shared" ca="1" si="22"/>
        <v>-48</v>
      </c>
      <c r="L142" s="7" t="s">
        <v>1417</v>
      </c>
    </row>
    <row r="143" spans="1:12" x14ac:dyDescent="0.3">
      <c r="A143" s="105"/>
      <c r="B143" s="12">
        <v>213</v>
      </c>
      <c r="C143" s="7" t="s">
        <v>1386</v>
      </c>
      <c r="D143" s="7"/>
      <c r="E143" s="12"/>
      <c r="F143" s="7"/>
      <c r="G143" s="28"/>
      <c r="H143" s="60"/>
      <c r="I143" s="28">
        <v>45749</v>
      </c>
      <c r="J143" s="60">
        <f t="shared" si="21"/>
        <v>46114</v>
      </c>
      <c r="K143" s="14">
        <f t="shared" ca="1" si="22"/>
        <v>-48</v>
      </c>
      <c r="L143" s="7" t="s">
        <v>1417</v>
      </c>
    </row>
    <row r="144" spans="1:12" x14ac:dyDescent="0.3">
      <c r="A144" s="105"/>
      <c r="B144" s="12">
        <v>214</v>
      </c>
      <c r="C144" s="7" t="s">
        <v>1387</v>
      </c>
      <c r="D144" s="7"/>
      <c r="E144" s="12"/>
      <c r="F144" s="7"/>
      <c r="G144" s="28"/>
      <c r="H144" s="60"/>
      <c r="I144" s="28">
        <v>45749</v>
      </c>
      <c r="J144" s="60">
        <f t="shared" ref="J144:J175" si="23">DATE((YEAR(I144)+1),MONTH(I144),DAY(I144))</f>
        <v>46114</v>
      </c>
      <c r="K144" s="14">
        <f t="shared" ref="K144:K175" ca="1" si="24">J144-TODAY()</f>
        <v>-48</v>
      </c>
      <c r="L144" s="7" t="s">
        <v>1417</v>
      </c>
    </row>
    <row r="145" spans="1:12" x14ac:dyDescent="0.3">
      <c r="A145" s="105"/>
      <c r="B145" s="12">
        <v>215</v>
      </c>
      <c r="C145" s="7" t="s">
        <v>1388</v>
      </c>
      <c r="D145" s="7"/>
      <c r="E145" s="12"/>
      <c r="F145" s="7"/>
      <c r="G145" s="28"/>
      <c r="H145" s="60"/>
      <c r="I145" s="28">
        <v>45749</v>
      </c>
      <c r="J145" s="60">
        <f t="shared" si="23"/>
        <v>46114</v>
      </c>
      <c r="K145" s="14">
        <f t="shared" ca="1" si="24"/>
        <v>-48</v>
      </c>
      <c r="L145" s="7" t="s">
        <v>1417</v>
      </c>
    </row>
    <row r="146" spans="1:12" x14ac:dyDescent="0.3">
      <c r="A146" s="105"/>
      <c r="B146" s="12">
        <v>216</v>
      </c>
      <c r="C146" s="7" t="s">
        <v>1389</v>
      </c>
      <c r="D146" s="7"/>
      <c r="E146" s="12"/>
      <c r="F146" s="7"/>
      <c r="G146" s="28"/>
      <c r="H146" s="60"/>
      <c r="I146" s="28">
        <v>45749</v>
      </c>
      <c r="J146" s="60">
        <f t="shared" si="23"/>
        <v>46114</v>
      </c>
      <c r="K146" s="14">
        <f t="shared" ca="1" si="24"/>
        <v>-48</v>
      </c>
      <c r="L146" s="7" t="s">
        <v>1417</v>
      </c>
    </row>
    <row r="147" spans="1:12" x14ac:dyDescent="0.3">
      <c r="A147" s="105"/>
      <c r="B147" s="12">
        <v>217</v>
      </c>
      <c r="C147" s="7" t="s">
        <v>1390</v>
      </c>
      <c r="D147" s="7"/>
      <c r="E147" s="12"/>
      <c r="F147" s="7"/>
      <c r="G147" s="28"/>
      <c r="H147" s="60"/>
      <c r="I147" s="28">
        <v>45749</v>
      </c>
      <c r="J147" s="60">
        <f t="shared" si="23"/>
        <v>46114</v>
      </c>
      <c r="K147" s="14">
        <f t="shared" ca="1" si="24"/>
        <v>-48</v>
      </c>
      <c r="L147" s="7" t="s">
        <v>1417</v>
      </c>
    </row>
    <row r="148" spans="1:12" x14ac:dyDescent="0.3">
      <c r="A148" s="105"/>
      <c r="B148" s="12">
        <v>218</v>
      </c>
      <c r="C148" s="7" t="s">
        <v>1391</v>
      </c>
      <c r="D148" s="7"/>
      <c r="E148" s="12"/>
      <c r="F148" s="7"/>
      <c r="G148" s="28"/>
      <c r="H148" s="60"/>
      <c r="I148" s="28">
        <v>45749</v>
      </c>
      <c r="J148" s="60">
        <f t="shared" si="23"/>
        <v>46114</v>
      </c>
      <c r="K148" s="14">
        <f t="shared" ca="1" si="24"/>
        <v>-48</v>
      </c>
      <c r="L148" s="7" t="s">
        <v>1417</v>
      </c>
    </row>
    <row r="149" spans="1:12" x14ac:dyDescent="0.3">
      <c r="A149" s="105"/>
      <c r="B149" s="12">
        <v>219</v>
      </c>
      <c r="C149" s="7" t="s">
        <v>1392</v>
      </c>
      <c r="D149" s="7"/>
      <c r="E149" s="12"/>
      <c r="F149" s="7"/>
      <c r="G149" s="28"/>
      <c r="H149" s="60"/>
      <c r="I149" s="28">
        <v>45749</v>
      </c>
      <c r="J149" s="60">
        <f t="shared" si="23"/>
        <v>46114</v>
      </c>
      <c r="K149" s="14">
        <f t="shared" ca="1" si="24"/>
        <v>-48</v>
      </c>
      <c r="L149" s="7" t="s">
        <v>1417</v>
      </c>
    </row>
    <row r="150" spans="1:12" x14ac:dyDescent="0.3">
      <c r="A150" s="105"/>
      <c r="B150" s="12">
        <v>220</v>
      </c>
      <c r="C150" s="7" t="s">
        <v>1393</v>
      </c>
      <c r="D150" s="7"/>
      <c r="E150" s="12"/>
      <c r="F150" s="7"/>
      <c r="G150" s="28"/>
      <c r="H150" s="60"/>
      <c r="I150" s="28">
        <v>45749</v>
      </c>
      <c r="J150" s="60">
        <f t="shared" si="23"/>
        <v>46114</v>
      </c>
      <c r="K150" s="14">
        <f t="shared" ca="1" si="24"/>
        <v>-48</v>
      </c>
      <c r="L150" s="7" t="s">
        <v>1417</v>
      </c>
    </row>
    <row r="151" spans="1:12" x14ac:dyDescent="0.3">
      <c r="A151" s="105"/>
      <c r="B151" s="12">
        <v>221</v>
      </c>
      <c r="C151" s="7" t="s">
        <v>1394</v>
      </c>
      <c r="D151" s="7"/>
      <c r="E151" s="12"/>
      <c r="F151" s="7"/>
      <c r="G151" s="28"/>
      <c r="H151" s="60"/>
      <c r="I151" s="28">
        <v>45749</v>
      </c>
      <c r="J151" s="60">
        <f t="shared" si="23"/>
        <v>46114</v>
      </c>
      <c r="K151" s="14">
        <f t="shared" ca="1" si="24"/>
        <v>-48</v>
      </c>
      <c r="L151" s="7" t="s">
        <v>1417</v>
      </c>
    </row>
    <row r="152" spans="1:12" x14ac:dyDescent="0.3">
      <c r="A152" s="105"/>
      <c r="B152" s="12">
        <v>222</v>
      </c>
      <c r="C152" s="7" t="s">
        <v>1395</v>
      </c>
      <c r="D152" s="7"/>
      <c r="E152" s="12"/>
      <c r="F152" s="7"/>
      <c r="G152" s="28"/>
      <c r="H152" s="60"/>
      <c r="I152" s="28">
        <v>45749</v>
      </c>
      <c r="J152" s="60">
        <f t="shared" si="23"/>
        <v>46114</v>
      </c>
      <c r="K152" s="14">
        <f t="shared" ca="1" si="24"/>
        <v>-48</v>
      </c>
      <c r="L152" s="7" t="s">
        <v>1417</v>
      </c>
    </row>
    <row r="153" spans="1:12" x14ac:dyDescent="0.3">
      <c r="A153" s="105"/>
      <c r="B153" s="12">
        <v>223</v>
      </c>
      <c r="C153" s="7" t="s">
        <v>1396</v>
      </c>
      <c r="D153" s="7"/>
      <c r="E153" s="12"/>
      <c r="F153" s="7"/>
      <c r="G153" s="28"/>
      <c r="H153" s="60"/>
      <c r="I153" s="28">
        <v>45749</v>
      </c>
      <c r="J153" s="60">
        <f t="shared" si="23"/>
        <v>46114</v>
      </c>
      <c r="K153" s="14">
        <f t="shared" ca="1" si="24"/>
        <v>-48</v>
      </c>
      <c r="L153" s="7" t="s">
        <v>1417</v>
      </c>
    </row>
    <row r="154" spans="1:12" x14ac:dyDescent="0.3">
      <c r="A154" s="105"/>
      <c r="B154" s="12">
        <v>224</v>
      </c>
      <c r="C154" s="7" t="s">
        <v>1397</v>
      </c>
      <c r="D154" s="7"/>
      <c r="E154" s="12"/>
      <c r="F154" s="7"/>
      <c r="G154" s="28"/>
      <c r="H154" s="60"/>
      <c r="I154" s="28">
        <v>45749</v>
      </c>
      <c r="J154" s="60">
        <f t="shared" si="23"/>
        <v>46114</v>
      </c>
      <c r="K154" s="14">
        <f t="shared" ca="1" si="24"/>
        <v>-48</v>
      </c>
      <c r="L154" s="7" t="s">
        <v>1417</v>
      </c>
    </row>
    <row r="155" spans="1:12" x14ac:dyDescent="0.3">
      <c r="A155" s="105"/>
      <c r="B155" s="12">
        <v>225</v>
      </c>
      <c r="C155" s="7" t="s">
        <v>1398</v>
      </c>
      <c r="D155" s="7"/>
      <c r="E155" s="12"/>
      <c r="F155" s="7"/>
      <c r="G155" s="28"/>
      <c r="H155" s="60"/>
      <c r="I155" s="28">
        <v>45749</v>
      </c>
      <c r="J155" s="60">
        <f t="shared" si="23"/>
        <v>46114</v>
      </c>
      <c r="K155" s="14">
        <f t="shared" ca="1" si="24"/>
        <v>-48</v>
      </c>
      <c r="L155" s="7" t="s">
        <v>1417</v>
      </c>
    </row>
    <row r="156" spans="1:12" x14ac:dyDescent="0.3">
      <c r="A156" s="105"/>
      <c r="B156" s="12">
        <v>226</v>
      </c>
      <c r="C156" s="7" t="s">
        <v>1399</v>
      </c>
      <c r="D156" s="7"/>
      <c r="E156" s="12"/>
      <c r="F156" s="7"/>
      <c r="G156" s="28"/>
      <c r="H156" s="60"/>
      <c r="I156" s="28">
        <v>45749</v>
      </c>
      <c r="J156" s="60">
        <f t="shared" si="23"/>
        <v>46114</v>
      </c>
      <c r="K156" s="14">
        <f t="shared" ca="1" si="24"/>
        <v>-48</v>
      </c>
      <c r="L156" s="7" t="s">
        <v>1417</v>
      </c>
    </row>
    <row r="157" spans="1:12" x14ac:dyDescent="0.3">
      <c r="A157" s="105"/>
      <c r="B157" s="12">
        <v>227</v>
      </c>
      <c r="C157" s="7" t="s">
        <v>1400</v>
      </c>
      <c r="D157" s="7"/>
      <c r="E157" s="12"/>
      <c r="F157" s="7"/>
      <c r="G157" s="28"/>
      <c r="H157" s="60"/>
      <c r="I157" s="28">
        <v>45749</v>
      </c>
      <c r="J157" s="60">
        <f t="shared" si="23"/>
        <v>46114</v>
      </c>
      <c r="K157" s="14">
        <f t="shared" ca="1" si="24"/>
        <v>-48</v>
      </c>
      <c r="L157" s="7" t="s">
        <v>1417</v>
      </c>
    </row>
    <row r="158" spans="1:12" x14ac:dyDescent="0.3">
      <c r="A158" s="105"/>
      <c r="B158" s="12">
        <v>228</v>
      </c>
      <c r="C158" s="7" t="s">
        <v>1401</v>
      </c>
      <c r="D158" s="7"/>
      <c r="E158" s="12"/>
      <c r="F158" s="7"/>
      <c r="G158" s="28"/>
      <c r="H158" s="60"/>
      <c r="I158" s="28">
        <v>45749</v>
      </c>
      <c r="J158" s="60">
        <f t="shared" si="23"/>
        <v>46114</v>
      </c>
      <c r="K158" s="14">
        <f t="shared" ca="1" si="24"/>
        <v>-48</v>
      </c>
      <c r="L158" s="7" t="s">
        <v>1417</v>
      </c>
    </row>
    <row r="159" spans="1:12" x14ac:dyDescent="0.3">
      <c r="A159" s="105"/>
      <c r="B159" s="12">
        <v>229</v>
      </c>
      <c r="C159" s="7" t="s">
        <v>1402</v>
      </c>
      <c r="D159" s="7"/>
      <c r="E159" s="12"/>
      <c r="F159" s="7"/>
      <c r="G159" s="28"/>
      <c r="H159" s="60"/>
      <c r="I159" s="28">
        <v>45749</v>
      </c>
      <c r="J159" s="60">
        <f t="shared" si="23"/>
        <v>46114</v>
      </c>
      <c r="K159" s="14">
        <f t="shared" ca="1" si="24"/>
        <v>-48</v>
      </c>
      <c r="L159" s="7" t="s">
        <v>1417</v>
      </c>
    </row>
    <row r="160" spans="1:12" x14ac:dyDescent="0.3">
      <c r="A160" s="105"/>
      <c r="B160" s="12">
        <v>232</v>
      </c>
      <c r="C160" s="7" t="s">
        <v>1403</v>
      </c>
      <c r="D160" s="7"/>
      <c r="E160" s="12"/>
      <c r="F160" s="7"/>
      <c r="G160" s="28"/>
      <c r="H160" s="60"/>
      <c r="I160" s="28">
        <v>45749</v>
      </c>
      <c r="J160" s="60">
        <f t="shared" si="23"/>
        <v>46114</v>
      </c>
      <c r="K160" s="14">
        <f t="shared" ca="1" si="24"/>
        <v>-48</v>
      </c>
      <c r="L160" s="7" t="s">
        <v>1417</v>
      </c>
    </row>
    <row r="161" spans="1:12" x14ac:dyDescent="0.3">
      <c r="A161" s="105"/>
      <c r="B161" s="12">
        <v>235</v>
      </c>
      <c r="C161" s="7" t="s">
        <v>1404</v>
      </c>
      <c r="D161" s="7"/>
      <c r="E161" s="12"/>
      <c r="F161" s="7"/>
      <c r="G161" s="28"/>
      <c r="H161" s="60"/>
      <c r="I161" s="28">
        <v>45749</v>
      </c>
      <c r="J161" s="60">
        <f t="shared" si="23"/>
        <v>46114</v>
      </c>
      <c r="K161" s="14">
        <f t="shared" ca="1" si="24"/>
        <v>-48</v>
      </c>
      <c r="L161" s="7" t="s">
        <v>1417</v>
      </c>
    </row>
    <row r="162" spans="1:12" x14ac:dyDescent="0.3">
      <c r="A162" s="105"/>
      <c r="B162" s="12">
        <v>236</v>
      </c>
      <c r="C162" s="7" t="s">
        <v>1405</v>
      </c>
      <c r="D162" s="7"/>
      <c r="E162" s="12"/>
      <c r="F162" s="7"/>
      <c r="G162" s="28"/>
      <c r="H162" s="60"/>
      <c r="I162" s="28">
        <v>45749</v>
      </c>
      <c r="J162" s="60">
        <f t="shared" si="23"/>
        <v>46114</v>
      </c>
      <c r="K162" s="14">
        <f t="shared" ca="1" si="24"/>
        <v>-48</v>
      </c>
      <c r="L162" s="7" t="s">
        <v>1417</v>
      </c>
    </row>
    <row r="163" spans="1:12" x14ac:dyDescent="0.3">
      <c r="A163" s="105"/>
      <c r="B163" s="12">
        <v>237</v>
      </c>
      <c r="C163" s="7" t="s">
        <v>1406</v>
      </c>
      <c r="D163" s="7"/>
      <c r="E163" s="12"/>
      <c r="F163" s="7"/>
      <c r="G163" s="28"/>
      <c r="H163" s="60"/>
      <c r="I163" s="28">
        <v>45749</v>
      </c>
      <c r="J163" s="60">
        <f t="shared" si="23"/>
        <v>46114</v>
      </c>
      <c r="K163" s="14">
        <f t="shared" ca="1" si="24"/>
        <v>-48</v>
      </c>
      <c r="L163" s="7" t="s">
        <v>1417</v>
      </c>
    </row>
    <row r="164" spans="1:12" x14ac:dyDescent="0.3">
      <c r="A164" s="105"/>
      <c r="B164" s="12">
        <v>238</v>
      </c>
      <c r="C164" s="7" t="s">
        <v>1407</v>
      </c>
      <c r="D164" s="7"/>
      <c r="E164" s="12"/>
      <c r="F164" s="7"/>
      <c r="G164" s="28"/>
      <c r="H164" s="60"/>
      <c r="I164" s="28">
        <v>45749</v>
      </c>
      <c r="J164" s="60">
        <f t="shared" si="23"/>
        <v>46114</v>
      </c>
      <c r="K164" s="14">
        <f t="shared" ca="1" si="24"/>
        <v>-48</v>
      </c>
      <c r="L164" s="7" t="s">
        <v>1417</v>
      </c>
    </row>
    <row r="165" spans="1:12" x14ac:dyDescent="0.3">
      <c r="A165" s="105"/>
      <c r="B165" s="12">
        <v>334</v>
      </c>
      <c r="C165" s="7" t="s">
        <v>1408</v>
      </c>
      <c r="D165" s="7"/>
      <c r="E165" s="12"/>
      <c r="F165" s="7"/>
      <c r="G165" s="28"/>
      <c r="H165" s="60"/>
      <c r="I165" s="28">
        <v>45749</v>
      </c>
      <c r="J165" s="60">
        <f t="shared" si="23"/>
        <v>46114</v>
      </c>
      <c r="K165" s="14">
        <f t="shared" ca="1" si="24"/>
        <v>-48</v>
      </c>
      <c r="L165" s="7" t="s">
        <v>1417</v>
      </c>
    </row>
    <row r="166" spans="1:12" x14ac:dyDescent="0.3">
      <c r="A166" s="105"/>
      <c r="B166" s="12">
        <v>335</v>
      </c>
      <c r="C166" s="7" t="s">
        <v>1409</v>
      </c>
      <c r="D166" s="7"/>
      <c r="E166" s="12"/>
      <c r="F166" s="7"/>
      <c r="G166" s="28"/>
      <c r="H166" s="60"/>
      <c r="I166" s="28">
        <v>45749</v>
      </c>
      <c r="J166" s="60">
        <f t="shared" si="23"/>
        <v>46114</v>
      </c>
      <c r="K166" s="14">
        <f t="shared" ca="1" si="24"/>
        <v>-48</v>
      </c>
      <c r="L166" s="7" t="s">
        <v>1417</v>
      </c>
    </row>
    <row r="167" spans="1:12" x14ac:dyDescent="0.3">
      <c r="A167" s="105"/>
      <c r="B167" s="12">
        <v>336</v>
      </c>
      <c r="C167" s="7" t="s">
        <v>1410</v>
      </c>
      <c r="D167" s="7"/>
      <c r="E167" s="12"/>
      <c r="F167" s="7"/>
      <c r="G167" s="28"/>
      <c r="H167" s="60"/>
      <c r="I167" s="28">
        <v>45749</v>
      </c>
      <c r="J167" s="60">
        <f t="shared" si="23"/>
        <v>46114</v>
      </c>
      <c r="K167" s="14">
        <f t="shared" ca="1" si="24"/>
        <v>-48</v>
      </c>
      <c r="L167" s="7" t="s">
        <v>1417</v>
      </c>
    </row>
    <row r="168" spans="1:12" x14ac:dyDescent="0.3">
      <c r="A168" s="105"/>
      <c r="B168" s="12">
        <v>337</v>
      </c>
      <c r="C168" s="7" t="s">
        <v>1411</v>
      </c>
      <c r="D168" s="7"/>
      <c r="E168" s="12"/>
      <c r="F168" s="7"/>
      <c r="G168" s="28"/>
      <c r="H168" s="60"/>
      <c r="I168" s="28">
        <v>45749</v>
      </c>
      <c r="J168" s="60">
        <f t="shared" si="23"/>
        <v>46114</v>
      </c>
      <c r="K168" s="14">
        <f t="shared" ca="1" si="24"/>
        <v>-48</v>
      </c>
      <c r="L168" s="7" t="s">
        <v>1417</v>
      </c>
    </row>
    <row r="169" spans="1:12" x14ac:dyDescent="0.3">
      <c r="A169" s="105"/>
      <c r="B169" s="12">
        <v>338</v>
      </c>
      <c r="C169" s="7" t="s">
        <v>1412</v>
      </c>
      <c r="D169" s="7"/>
      <c r="E169" s="12"/>
      <c r="F169" s="7"/>
      <c r="G169" s="28"/>
      <c r="H169" s="60"/>
      <c r="I169" s="28">
        <v>45749</v>
      </c>
      <c r="J169" s="60">
        <f t="shared" si="23"/>
        <v>46114</v>
      </c>
      <c r="K169" s="14">
        <f t="shared" ca="1" si="24"/>
        <v>-48</v>
      </c>
      <c r="L169" s="7" t="s">
        <v>1417</v>
      </c>
    </row>
    <row r="170" spans="1:12" x14ac:dyDescent="0.3">
      <c r="A170" s="105"/>
      <c r="B170" s="12">
        <v>339</v>
      </c>
      <c r="C170" s="7" t="s">
        <v>1413</v>
      </c>
      <c r="D170" s="7"/>
      <c r="E170" s="12"/>
      <c r="F170" s="7"/>
      <c r="G170" s="28"/>
      <c r="H170" s="60"/>
      <c r="I170" s="28">
        <v>45749</v>
      </c>
      <c r="J170" s="60">
        <f t="shared" si="23"/>
        <v>46114</v>
      </c>
      <c r="K170" s="14">
        <f t="shared" ca="1" si="24"/>
        <v>-48</v>
      </c>
      <c r="L170" s="7" t="s">
        <v>1417</v>
      </c>
    </row>
    <row r="171" spans="1:12" x14ac:dyDescent="0.3">
      <c r="A171" s="105"/>
      <c r="B171" s="12">
        <v>341</v>
      </c>
      <c r="C171" s="7" t="s">
        <v>1414</v>
      </c>
      <c r="D171" s="7"/>
      <c r="E171" s="12"/>
      <c r="F171" s="7"/>
      <c r="G171" s="28"/>
      <c r="H171" s="60"/>
      <c r="I171" s="28">
        <v>45749</v>
      </c>
      <c r="J171" s="60">
        <f t="shared" si="23"/>
        <v>46114</v>
      </c>
      <c r="K171" s="14">
        <f t="shared" ca="1" si="24"/>
        <v>-48</v>
      </c>
      <c r="L171" s="7" t="s">
        <v>1417</v>
      </c>
    </row>
    <row r="172" spans="1:12" x14ac:dyDescent="0.3">
      <c r="A172" s="105"/>
      <c r="B172" s="12">
        <v>342</v>
      </c>
      <c r="C172" s="7" t="s">
        <v>1262</v>
      </c>
      <c r="D172" s="7"/>
      <c r="E172" s="12"/>
      <c r="F172" s="7"/>
      <c r="G172" s="28"/>
      <c r="H172" s="60"/>
      <c r="I172" s="28">
        <v>45749</v>
      </c>
      <c r="J172" s="60">
        <f t="shared" si="23"/>
        <v>46114</v>
      </c>
      <c r="K172" s="14">
        <f t="shared" ca="1" si="24"/>
        <v>-48</v>
      </c>
      <c r="L172" s="7" t="s">
        <v>1417</v>
      </c>
    </row>
    <row r="173" spans="1:12" x14ac:dyDescent="0.3">
      <c r="A173" s="105"/>
      <c r="B173" s="12">
        <v>343</v>
      </c>
      <c r="C173" s="7" t="s">
        <v>1415</v>
      </c>
      <c r="D173" s="7"/>
      <c r="E173" s="12"/>
      <c r="F173" s="7"/>
      <c r="G173" s="28"/>
      <c r="H173" s="60"/>
      <c r="I173" s="28">
        <v>45749</v>
      </c>
      <c r="J173" s="60">
        <f t="shared" si="23"/>
        <v>46114</v>
      </c>
      <c r="K173" s="14">
        <f t="shared" ca="1" si="24"/>
        <v>-48</v>
      </c>
      <c r="L173" s="7" t="s">
        <v>1417</v>
      </c>
    </row>
    <row r="174" spans="1:12" x14ac:dyDescent="0.3">
      <c r="A174" s="105"/>
      <c r="B174" s="12">
        <v>633</v>
      </c>
      <c r="C174" s="7" t="s">
        <v>1263</v>
      </c>
      <c r="D174" s="7"/>
      <c r="E174" s="12"/>
      <c r="F174" s="7"/>
      <c r="G174" s="28"/>
      <c r="H174" s="60"/>
      <c r="I174" s="28">
        <v>45749</v>
      </c>
      <c r="J174" s="60">
        <f t="shared" si="23"/>
        <v>46114</v>
      </c>
      <c r="K174" s="14">
        <f t="shared" ca="1" si="24"/>
        <v>-48</v>
      </c>
      <c r="L174" s="7" t="s">
        <v>1417</v>
      </c>
    </row>
    <row r="175" spans="1:12" x14ac:dyDescent="0.3">
      <c r="A175" s="107"/>
      <c r="B175" s="12">
        <v>635</v>
      </c>
      <c r="C175" s="7" t="s">
        <v>1416</v>
      </c>
      <c r="D175" s="7"/>
      <c r="E175" s="12"/>
      <c r="F175" s="7"/>
      <c r="G175" s="28"/>
      <c r="H175" s="60"/>
      <c r="I175" s="28">
        <v>45749</v>
      </c>
      <c r="J175" s="60">
        <f t="shared" si="23"/>
        <v>46114</v>
      </c>
      <c r="K175" s="14">
        <f t="shared" ca="1" si="24"/>
        <v>-48</v>
      </c>
      <c r="L175" s="7" t="s">
        <v>1417</v>
      </c>
    </row>
    <row r="176" spans="1:12" x14ac:dyDescent="0.3">
      <c r="A176" s="104" t="s">
        <v>1265</v>
      </c>
      <c r="B176" s="12">
        <v>197</v>
      </c>
      <c r="C176" s="7" t="s">
        <v>1266</v>
      </c>
      <c r="D176" s="7"/>
      <c r="E176" s="12"/>
      <c r="F176" s="7"/>
      <c r="G176" s="28"/>
      <c r="H176" s="60"/>
      <c r="I176" s="28">
        <v>45791</v>
      </c>
      <c r="J176" s="60">
        <f t="shared" ref="J176:J240" si="25">DATE((YEAR(I176)+1),MONTH(I176),DAY(I176))</f>
        <v>46156</v>
      </c>
      <c r="K176" s="14">
        <f t="shared" ref="K176:K240" ca="1" si="26">J176-TODAY()</f>
        <v>-6</v>
      </c>
      <c r="L176" s="7" t="s">
        <v>1258</v>
      </c>
    </row>
    <row r="177" spans="1:12" x14ac:dyDescent="0.3">
      <c r="A177" s="105"/>
      <c r="B177" s="12">
        <v>198</v>
      </c>
      <c r="C177" s="7" t="s">
        <v>1378</v>
      </c>
      <c r="D177" s="7"/>
      <c r="E177" s="12"/>
      <c r="F177" s="7"/>
      <c r="G177" s="28"/>
      <c r="H177" s="60"/>
      <c r="I177" s="28">
        <v>45791</v>
      </c>
      <c r="J177" s="60">
        <f t="shared" ref="J177" si="27">DATE((YEAR(I177)+1),MONTH(I177),DAY(I177))</f>
        <v>46156</v>
      </c>
      <c r="K177" s="14">
        <f t="shared" ref="K177" ca="1" si="28">J177-TODAY()</f>
        <v>-6</v>
      </c>
      <c r="L177" s="7" t="s">
        <v>1379</v>
      </c>
    </row>
    <row r="178" spans="1:12" x14ac:dyDescent="0.3">
      <c r="A178" s="105"/>
      <c r="B178" s="12">
        <v>199</v>
      </c>
      <c r="C178" s="7" t="s">
        <v>1267</v>
      </c>
      <c r="D178" s="7"/>
      <c r="E178" s="12"/>
      <c r="F178" s="7"/>
      <c r="G178" s="28"/>
      <c r="H178" s="60"/>
      <c r="I178" s="28">
        <v>45791</v>
      </c>
      <c r="J178" s="60">
        <f t="shared" si="25"/>
        <v>46156</v>
      </c>
      <c r="K178" s="14">
        <f t="shared" ca="1" si="26"/>
        <v>-6</v>
      </c>
      <c r="L178" s="7" t="s">
        <v>1258</v>
      </c>
    </row>
    <row r="179" spans="1:12" x14ac:dyDescent="0.3">
      <c r="A179" s="105"/>
      <c r="B179" s="12">
        <v>200</v>
      </c>
      <c r="C179" s="7" t="s">
        <v>1268</v>
      </c>
      <c r="D179" s="7"/>
      <c r="E179" s="12"/>
      <c r="F179" s="7"/>
      <c r="G179" s="28"/>
      <c r="H179" s="60"/>
      <c r="I179" s="28">
        <v>45791</v>
      </c>
      <c r="J179" s="60">
        <f t="shared" si="25"/>
        <v>46156</v>
      </c>
      <c r="K179" s="14">
        <f t="shared" ca="1" si="26"/>
        <v>-6</v>
      </c>
      <c r="L179" s="7" t="s">
        <v>1258</v>
      </c>
    </row>
    <row r="180" spans="1:12" x14ac:dyDescent="0.3">
      <c r="A180" s="105"/>
      <c r="B180" s="12">
        <v>201</v>
      </c>
      <c r="C180" s="7" t="s">
        <v>1269</v>
      </c>
      <c r="D180" s="7"/>
      <c r="E180" s="12"/>
      <c r="F180" s="7"/>
      <c r="G180" s="28"/>
      <c r="H180" s="60"/>
      <c r="I180" s="28">
        <v>45791</v>
      </c>
      <c r="J180" s="60">
        <f t="shared" si="25"/>
        <v>46156</v>
      </c>
      <c r="K180" s="14">
        <f t="shared" ca="1" si="26"/>
        <v>-6</v>
      </c>
      <c r="L180" s="7" t="s">
        <v>1258</v>
      </c>
    </row>
    <row r="181" spans="1:12" x14ac:dyDescent="0.3">
      <c r="A181" s="105"/>
      <c r="B181" s="12">
        <v>202</v>
      </c>
      <c r="C181" s="7" t="s">
        <v>1270</v>
      </c>
      <c r="D181" s="7"/>
      <c r="E181" s="12"/>
      <c r="F181" s="7"/>
      <c r="G181" s="28"/>
      <c r="H181" s="60"/>
      <c r="I181" s="28">
        <v>45791</v>
      </c>
      <c r="J181" s="60">
        <f t="shared" si="25"/>
        <v>46156</v>
      </c>
      <c r="K181" s="14">
        <f t="shared" ca="1" si="26"/>
        <v>-6</v>
      </c>
      <c r="L181" s="7" t="s">
        <v>1258</v>
      </c>
    </row>
    <row r="182" spans="1:12" x14ac:dyDescent="0.3">
      <c r="A182" s="105"/>
      <c r="B182" s="12">
        <v>203</v>
      </c>
      <c r="C182" s="7" t="s">
        <v>1271</v>
      </c>
      <c r="D182" s="7"/>
      <c r="E182" s="12"/>
      <c r="F182" s="7"/>
      <c r="G182" s="28"/>
      <c r="H182" s="60"/>
      <c r="I182" s="28">
        <v>45791</v>
      </c>
      <c r="J182" s="60">
        <f t="shared" si="25"/>
        <v>46156</v>
      </c>
      <c r="K182" s="14">
        <f t="shared" ca="1" si="26"/>
        <v>-6</v>
      </c>
      <c r="L182" s="7" t="s">
        <v>1258</v>
      </c>
    </row>
    <row r="183" spans="1:12" x14ac:dyDescent="0.3">
      <c r="A183" s="105"/>
      <c r="B183" s="12">
        <v>204</v>
      </c>
      <c r="C183" s="7" t="s">
        <v>1272</v>
      </c>
      <c r="D183" s="7"/>
      <c r="E183" s="12"/>
      <c r="F183" s="7"/>
      <c r="G183" s="28"/>
      <c r="H183" s="60"/>
      <c r="I183" s="28">
        <v>45791</v>
      </c>
      <c r="J183" s="60">
        <f t="shared" si="25"/>
        <v>46156</v>
      </c>
      <c r="K183" s="14">
        <f t="shared" ca="1" si="26"/>
        <v>-6</v>
      </c>
      <c r="L183" s="7" t="s">
        <v>1258</v>
      </c>
    </row>
    <row r="184" spans="1:12" x14ac:dyDescent="0.3">
      <c r="A184" s="105"/>
      <c r="B184" s="12">
        <v>208</v>
      </c>
      <c r="C184" s="7" t="s">
        <v>1273</v>
      </c>
      <c r="D184" s="7"/>
      <c r="E184" s="12"/>
      <c r="F184" s="7"/>
      <c r="G184" s="28"/>
      <c r="H184" s="60"/>
      <c r="I184" s="28">
        <v>45791</v>
      </c>
      <c r="J184" s="60">
        <f t="shared" si="25"/>
        <v>46156</v>
      </c>
      <c r="K184" s="14">
        <f t="shared" ca="1" si="26"/>
        <v>-6</v>
      </c>
      <c r="L184" s="7" t="s">
        <v>1258</v>
      </c>
    </row>
    <row r="185" spans="1:12" x14ac:dyDescent="0.3">
      <c r="A185" s="105"/>
      <c r="B185" s="12">
        <v>260</v>
      </c>
      <c r="C185" s="7" t="s">
        <v>1274</v>
      </c>
      <c r="D185" s="7"/>
      <c r="E185" s="12"/>
      <c r="F185" s="7"/>
      <c r="G185" s="28"/>
      <c r="H185" s="60"/>
      <c r="I185" s="28">
        <v>45791</v>
      </c>
      <c r="J185" s="60">
        <f t="shared" si="25"/>
        <v>46156</v>
      </c>
      <c r="K185" s="14">
        <f t="shared" ca="1" si="26"/>
        <v>-6</v>
      </c>
      <c r="L185" s="7" t="s">
        <v>1258</v>
      </c>
    </row>
    <row r="186" spans="1:12" x14ac:dyDescent="0.3">
      <c r="A186" s="105"/>
      <c r="B186" s="12">
        <v>261</v>
      </c>
      <c r="C186" s="7" t="s">
        <v>1275</v>
      </c>
      <c r="D186" s="7"/>
      <c r="E186" s="12"/>
      <c r="F186" s="7"/>
      <c r="G186" s="28"/>
      <c r="H186" s="60"/>
      <c r="I186" s="28">
        <v>45791</v>
      </c>
      <c r="J186" s="60">
        <f t="shared" si="25"/>
        <v>46156</v>
      </c>
      <c r="K186" s="14">
        <f t="shared" ca="1" si="26"/>
        <v>-6</v>
      </c>
      <c r="L186" s="7" t="s">
        <v>1258</v>
      </c>
    </row>
    <row r="187" spans="1:12" x14ac:dyDescent="0.3">
      <c r="A187" s="105"/>
      <c r="B187" s="12">
        <v>266</v>
      </c>
      <c r="C187" s="7" t="s">
        <v>1276</v>
      </c>
      <c r="D187" s="7"/>
      <c r="E187" s="12"/>
      <c r="F187" s="7"/>
      <c r="G187" s="28"/>
      <c r="H187" s="60"/>
      <c r="I187" s="28">
        <v>45791</v>
      </c>
      <c r="J187" s="60">
        <f t="shared" si="25"/>
        <v>46156</v>
      </c>
      <c r="K187" s="14">
        <f t="shared" ca="1" si="26"/>
        <v>-6</v>
      </c>
      <c r="L187" s="7" t="s">
        <v>1258</v>
      </c>
    </row>
    <row r="188" spans="1:12" x14ac:dyDescent="0.3">
      <c r="A188" s="105"/>
      <c r="B188" s="12">
        <v>267</v>
      </c>
      <c r="C188" s="7" t="s">
        <v>1277</v>
      </c>
      <c r="D188" s="7"/>
      <c r="E188" s="12"/>
      <c r="F188" s="7"/>
      <c r="G188" s="28"/>
      <c r="H188" s="60"/>
      <c r="I188" s="28">
        <v>45791</v>
      </c>
      <c r="J188" s="60">
        <f t="shared" si="25"/>
        <v>46156</v>
      </c>
      <c r="K188" s="14">
        <f t="shared" ca="1" si="26"/>
        <v>-6</v>
      </c>
      <c r="L188" s="7" t="s">
        <v>1258</v>
      </c>
    </row>
    <row r="189" spans="1:12" x14ac:dyDescent="0.3">
      <c r="A189" s="105"/>
      <c r="B189" s="12">
        <v>268</v>
      </c>
      <c r="C189" s="7" t="s">
        <v>1278</v>
      </c>
      <c r="D189" s="7"/>
      <c r="E189" s="12"/>
      <c r="F189" s="7"/>
      <c r="G189" s="28"/>
      <c r="H189" s="60"/>
      <c r="I189" s="28">
        <v>45791</v>
      </c>
      <c r="J189" s="60">
        <f t="shared" si="25"/>
        <v>46156</v>
      </c>
      <c r="K189" s="14">
        <f t="shared" ca="1" si="26"/>
        <v>-6</v>
      </c>
      <c r="L189" s="7" t="s">
        <v>1258</v>
      </c>
    </row>
    <row r="190" spans="1:12" x14ac:dyDescent="0.3">
      <c r="A190" s="105"/>
      <c r="B190" s="12">
        <v>269</v>
      </c>
      <c r="C190" s="7" t="s">
        <v>1279</v>
      </c>
      <c r="D190" s="7"/>
      <c r="E190" s="12"/>
      <c r="F190" s="7"/>
      <c r="G190" s="28"/>
      <c r="H190" s="60"/>
      <c r="I190" s="28">
        <v>45791</v>
      </c>
      <c r="J190" s="60">
        <f t="shared" si="25"/>
        <v>46156</v>
      </c>
      <c r="K190" s="14">
        <f t="shared" ca="1" si="26"/>
        <v>-6</v>
      </c>
      <c r="L190" s="7" t="s">
        <v>1258</v>
      </c>
    </row>
    <row r="191" spans="1:12" x14ac:dyDescent="0.3">
      <c r="A191" s="105"/>
      <c r="B191" s="12">
        <v>270</v>
      </c>
      <c r="C191" s="7" t="s">
        <v>1280</v>
      </c>
      <c r="D191" s="7"/>
      <c r="E191" s="12"/>
      <c r="F191" s="7"/>
      <c r="G191" s="28"/>
      <c r="H191" s="60"/>
      <c r="I191" s="28">
        <v>45791</v>
      </c>
      <c r="J191" s="60">
        <f t="shared" si="25"/>
        <v>46156</v>
      </c>
      <c r="K191" s="14">
        <f t="shared" ca="1" si="26"/>
        <v>-6</v>
      </c>
      <c r="L191" s="7" t="s">
        <v>1258</v>
      </c>
    </row>
    <row r="192" spans="1:12" x14ac:dyDescent="0.3">
      <c r="A192" s="105"/>
      <c r="B192" s="12">
        <v>271</v>
      </c>
      <c r="C192" s="7" t="s">
        <v>1281</v>
      </c>
      <c r="D192" s="7"/>
      <c r="E192" s="12"/>
      <c r="F192" s="7"/>
      <c r="G192" s="28"/>
      <c r="H192" s="60"/>
      <c r="I192" s="28">
        <v>45791</v>
      </c>
      <c r="J192" s="60">
        <f t="shared" si="25"/>
        <v>46156</v>
      </c>
      <c r="K192" s="14">
        <f t="shared" ca="1" si="26"/>
        <v>-6</v>
      </c>
      <c r="L192" s="7" t="s">
        <v>1258</v>
      </c>
    </row>
    <row r="193" spans="1:12" x14ac:dyDescent="0.3">
      <c r="A193" s="105"/>
      <c r="B193" s="12">
        <v>272</v>
      </c>
      <c r="C193" s="7" t="s">
        <v>1282</v>
      </c>
      <c r="D193" s="7"/>
      <c r="E193" s="12"/>
      <c r="F193" s="7"/>
      <c r="G193" s="28"/>
      <c r="H193" s="60"/>
      <c r="I193" s="28">
        <v>45791</v>
      </c>
      <c r="J193" s="60">
        <f t="shared" si="25"/>
        <v>46156</v>
      </c>
      <c r="K193" s="14">
        <f t="shared" ca="1" si="26"/>
        <v>-6</v>
      </c>
      <c r="L193" s="7" t="s">
        <v>1258</v>
      </c>
    </row>
    <row r="194" spans="1:12" x14ac:dyDescent="0.3">
      <c r="A194" s="105"/>
      <c r="B194" s="12">
        <v>274</v>
      </c>
      <c r="C194" s="7" t="s">
        <v>1283</v>
      </c>
      <c r="D194" s="7"/>
      <c r="E194" s="12"/>
      <c r="F194" s="7"/>
      <c r="G194" s="28"/>
      <c r="H194" s="60"/>
      <c r="I194" s="28">
        <v>45791</v>
      </c>
      <c r="J194" s="60">
        <f t="shared" si="25"/>
        <v>46156</v>
      </c>
      <c r="K194" s="14">
        <f t="shared" ca="1" si="26"/>
        <v>-6</v>
      </c>
      <c r="L194" s="7" t="s">
        <v>1258</v>
      </c>
    </row>
    <row r="195" spans="1:12" x14ac:dyDescent="0.3">
      <c r="A195" s="105"/>
      <c r="B195" s="12">
        <v>275</v>
      </c>
      <c r="C195" s="7" t="s">
        <v>1284</v>
      </c>
      <c r="D195" s="7"/>
      <c r="E195" s="12"/>
      <c r="F195" s="7"/>
      <c r="G195" s="28"/>
      <c r="H195" s="60"/>
      <c r="I195" s="28">
        <v>45791</v>
      </c>
      <c r="J195" s="60">
        <f t="shared" si="25"/>
        <v>46156</v>
      </c>
      <c r="K195" s="14">
        <f t="shared" ca="1" si="26"/>
        <v>-6</v>
      </c>
      <c r="L195" s="7" t="s">
        <v>1258</v>
      </c>
    </row>
    <row r="196" spans="1:12" x14ac:dyDescent="0.3">
      <c r="A196" s="105"/>
      <c r="B196" s="12">
        <v>277</v>
      </c>
      <c r="C196" s="7" t="s">
        <v>1285</v>
      </c>
      <c r="D196" s="7"/>
      <c r="E196" s="12"/>
      <c r="F196" s="7"/>
      <c r="G196" s="28"/>
      <c r="H196" s="60"/>
      <c r="I196" s="28">
        <v>45791</v>
      </c>
      <c r="J196" s="60">
        <f t="shared" si="25"/>
        <v>46156</v>
      </c>
      <c r="K196" s="14">
        <f t="shared" ca="1" si="26"/>
        <v>-6</v>
      </c>
      <c r="L196" s="7" t="s">
        <v>1258</v>
      </c>
    </row>
    <row r="197" spans="1:12" x14ac:dyDescent="0.3">
      <c r="A197" s="105"/>
      <c r="B197" s="12">
        <v>278</v>
      </c>
      <c r="C197" s="7" t="s">
        <v>1286</v>
      </c>
      <c r="D197" s="7"/>
      <c r="E197" s="12"/>
      <c r="F197" s="7"/>
      <c r="G197" s="28"/>
      <c r="H197" s="60"/>
      <c r="I197" s="28">
        <v>45791</v>
      </c>
      <c r="J197" s="60">
        <f t="shared" si="25"/>
        <v>46156</v>
      </c>
      <c r="K197" s="14">
        <f t="shared" ca="1" si="26"/>
        <v>-6</v>
      </c>
      <c r="L197" s="7" t="s">
        <v>1258</v>
      </c>
    </row>
    <row r="198" spans="1:12" x14ac:dyDescent="0.3">
      <c r="A198" s="105"/>
      <c r="B198" s="12">
        <v>279</v>
      </c>
      <c r="C198" s="7" t="s">
        <v>1287</v>
      </c>
      <c r="D198" s="7"/>
      <c r="E198" s="12"/>
      <c r="F198" s="7"/>
      <c r="G198" s="28"/>
      <c r="H198" s="60"/>
      <c r="I198" s="28">
        <v>45791</v>
      </c>
      <c r="J198" s="60">
        <f t="shared" si="25"/>
        <v>46156</v>
      </c>
      <c r="K198" s="14">
        <f t="shared" ca="1" si="26"/>
        <v>-6</v>
      </c>
      <c r="L198" s="7" t="s">
        <v>1258</v>
      </c>
    </row>
    <row r="199" spans="1:12" x14ac:dyDescent="0.3">
      <c r="A199" s="105"/>
      <c r="B199" s="12">
        <v>280</v>
      </c>
      <c r="C199" s="7" t="s">
        <v>1288</v>
      </c>
      <c r="D199" s="7"/>
      <c r="E199" s="12"/>
      <c r="F199" s="7"/>
      <c r="G199" s="28"/>
      <c r="H199" s="60"/>
      <c r="I199" s="28">
        <v>45791</v>
      </c>
      <c r="J199" s="60">
        <f t="shared" si="25"/>
        <v>46156</v>
      </c>
      <c r="K199" s="14">
        <f t="shared" ca="1" si="26"/>
        <v>-6</v>
      </c>
      <c r="L199" s="7" t="s">
        <v>1258</v>
      </c>
    </row>
    <row r="200" spans="1:12" x14ac:dyDescent="0.3">
      <c r="A200" s="105"/>
      <c r="B200" s="12">
        <v>282</v>
      </c>
      <c r="C200" s="7" t="s">
        <v>1289</v>
      </c>
      <c r="D200" s="7"/>
      <c r="E200" s="12"/>
      <c r="F200" s="7"/>
      <c r="G200" s="28"/>
      <c r="H200" s="60"/>
      <c r="I200" s="28">
        <v>45791</v>
      </c>
      <c r="J200" s="60">
        <f t="shared" si="25"/>
        <v>46156</v>
      </c>
      <c r="K200" s="14">
        <f t="shared" ca="1" si="26"/>
        <v>-6</v>
      </c>
      <c r="L200" s="7" t="s">
        <v>1258</v>
      </c>
    </row>
    <row r="201" spans="1:12" x14ac:dyDescent="0.3">
      <c r="A201" s="105"/>
      <c r="B201" s="12">
        <v>283</v>
      </c>
      <c r="C201" s="7" t="s">
        <v>1290</v>
      </c>
      <c r="D201" s="7"/>
      <c r="E201" s="12"/>
      <c r="F201" s="7"/>
      <c r="G201" s="28"/>
      <c r="H201" s="60"/>
      <c r="I201" s="28">
        <v>45791</v>
      </c>
      <c r="J201" s="60">
        <f t="shared" si="25"/>
        <v>46156</v>
      </c>
      <c r="K201" s="14">
        <f t="shared" ca="1" si="26"/>
        <v>-6</v>
      </c>
      <c r="L201" s="7" t="s">
        <v>1258</v>
      </c>
    </row>
    <row r="202" spans="1:12" x14ac:dyDescent="0.3">
      <c r="A202" s="105"/>
      <c r="B202" s="12">
        <v>284</v>
      </c>
      <c r="C202" s="7" t="s">
        <v>1291</v>
      </c>
      <c r="D202" s="7"/>
      <c r="E202" s="12"/>
      <c r="F202" s="7"/>
      <c r="G202" s="28"/>
      <c r="H202" s="60"/>
      <c r="I202" s="28">
        <v>45791</v>
      </c>
      <c r="J202" s="60">
        <f t="shared" si="25"/>
        <v>46156</v>
      </c>
      <c r="K202" s="14">
        <f t="shared" ca="1" si="26"/>
        <v>-6</v>
      </c>
      <c r="L202" s="7" t="s">
        <v>1258</v>
      </c>
    </row>
    <row r="203" spans="1:12" x14ac:dyDescent="0.3">
      <c r="A203" s="105"/>
      <c r="B203" s="12">
        <v>286</v>
      </c>
      <c r="C203" s="7" t="s">
        <v>1292</v>
      </c>
      <c r="D203" s="7"/>
      <c r="E203" s="12"/>
      <c r="F203" s="7"/>
      <c r="G203" s="28"/>
      <c r="H203" s="60"/>
      <c r="I203" s="28">
        <v>45791</v>
      </c>
      <c r="J203" s="60">
        <f t="shared" si="25"/>
        <v>46156</v>
      </c>
      <c r="K203" s="14">
        <f t="shared" ca="1" si="26"/>
        <v>-6</v>
      </c>
      <c r="L203" s="7" t="s">
        <v>1258</v>
      </c>
    </row>
    <row r="204" spans="1:12" x14ac:dyDescent="0.3">
      <c r="A204" s="105"/>
      <c r="B204" s="12">
        <v>287</v>
      </c>
      <c r="C204" s="7" t="s">
        <v>1293</v>
      </c>
      <c r="D204" s="7"/>
      <c r="E204" s="12"/>
      <c r="F204" s="7"/>
      <c r="G204" s="28"/>
      <c r="H204" s="60"/>
      <c r="I204" s="28">
        <v>45791</v>
      </c>
      <c r="J204" s="60">
        <f t="shared" si="25"/>
        <v>46156</v>
      </c>
      <c r="K204" s="14">
        <f t="shared" ca="1" si="26"/>
        <v>-6</v>
      </c>
      <c r="L204" s="7" t="s">
        <v>1258</v>
      </c>
    </row>
    <row r="205" spans="1:12" x14ac:dyDescent="0.3">
      <c r="A205" s="105"/>
      <c r="B205" s="12">
        <v>288</v>
      </c>
      <c r="C205" s="7" t="s">
        <v>1294</v>
      </c>
      <c r="D205" s="7"/>
      <c r="E205" s="12"/>
      <c r="F205" s="7"/>
      <c r="G205" s="28"/>
      <c r="H205" s="60"/>
      <c r="I205" s="28">
        <v>45791</v>
      </c>
      <c r="J205" s="60">
        <f t="shared" si="25"/>
        <v>46156</v>
      </c>
      <c r="K205" s="14">
        <f t="shared" ca="1" si="26"/>
        <v>-6</v>
      </c>
      <c r="L205" s="7" t="s">
        <v>1258</v>
      </c>
    </row>
    <row r="206" spans="1:12" x14ac:dyDescent="0.3">
      <c r="A206" s="105"/>
      <c r="B206" s="12">
        <v>289</v>
      </c>
      <c r="C206" s="7" t="s">
        <v>1295</v>
      </c>
      <c r="D206" s="7"/>
      <c r="E206" s="12"/>
      <c r="F206" s="7"/>
      <c r="G206" s="28"/>
      <c r="H206" s="60"/>
      <c r="I206" s="28">
        <v>45791</v>
      </c>
      <c r="J206" s="60">
        <f t="shared" si="25"/>
        <v>46156</v>
      </c>
      <c r="K206" s="14">
        <f t="shared" ca="1" si="26"/>
        <v>-6</v>
      </c>
      <c r="L206" s="7" t="s">
        <v>1258</v>
      </c>
    </row>
    <row r="207" spans="1:12" x14ac:dyDescent="0.3">
      <c r="A207" s="105"/>
      <c r="B207" s="12">
        <v>290</v>
      </c>
      <c r="C207" s="7" t="s">
        <v>1296</v>
      </c>
      <c r="D207" s="7"/>
      <c r="E207" s="12"/>
      <c r="F207" s="7"/>
      <c r="G207" s="28"/>
      <c r="H207" s="60"/>
      <c r="I207" s="28">
        <v>45791</v>
      </c>
      <c r="J207" s="60">
        <f t="shared" si="25"/>
        <v>46156</v>
      </c>
      <c r="K207" s="14">
        <f t="shared" ca="1" si="26"/>
        <v>-6</v>
      </c>
      <c r="L207" s="7" t="s">
        <v>1258</v>
      </c>
    </row>
    <row r="208" spans="1:12" x14ac:dyDescent="0.3">
      <c r="A208" s="105"/>
      <c r="B208" s="12">
        <v>291</v>
      </c>
      <c r="C208" s="7" t="s">
        <v>1297</v>
      </c>
      <c r="D208" s="7"/>
      <c r="E208" s="12"/>
      <c r="F208" s="7"/>
      <c r="G208" s="28"/>
      <c r="H208" s="60"/>
      <c r="I208" s="28">
        <v>45791</v>
      </c>
      <c r="J208" s="60">
        <f t="shared" si="25"/>
        <v>46156</v>
      </c>
      <c r="K208" s="14">
        <f t="shared" ca="1" si="26"/>
        <v>-6</v>
      </c>
      <c r="L208" s="7" t="s">
        <v>1258</v>
      </c>
    </row>
    <row r="209" spans="1:12" x14ac:dyDescent="0.3">
      <c r="A209" s="105"/>
      <c r="B209" s="12">
        <v>293</v>
      </c>
      <c r="C209" s="7" t="s">
        <v>1298</v>
      </c>
      <c r="D209" s="7"/>
      <c r="E209" s="12"/>
      <c r="F209" s="7"/>
      <c r="G209" s="28"/>
      <c r="H209" s="60"/>
      <c r="I209" s="28">
        <v>45791</v>
      </c>
      <c r="J209" s="60">
        <f t="shared" si="25"/>
        <v>46156</v>
      </c>
      <c r="K209" s="14">
        <f t="shared" ca="1" si="26"/>
        <v>-6</v>
      </c>
      <c r="L209" s="7" t="s">
        <v>1258</v>
      </c>
    </row>
    <row r="210" spans="1:12" x14ac:dyDescent="0.3">
      <c r="A210" s="105"/>
      <c r="B210" s="12">
        <v>294</v>
      </c>
      <c r="C210" s="7" t="s">
        <v>1299</v>
      </c>
      <c r="D210" s="7"/>
      <c r="E210" s="12"/>
      <c r="F210" s="7"/>
      <c r="G210" s="28"/>
      <c r="H210" s="60"/>
      <c r="I210" s="28">
        <v>45791</v>
      </c>
      <c r="J210" s="60">
        <f t="shared" si="25"/>
        <v>46156</v>
      </c>
      <c r="K210" s="14">
        <f t="shared" ca="1" si="26"/>
        <v>-6</v>
      </c>
      <c r="L210" s="7" t="s">
        <v>1258</v>
      </c>
    </row>
    <row r="211" spans="1:12" x14ac:dyDescent="0.3">
      <c r="A211" s="105"/>
      <c r="B211" s="12">
        <v>295</v>
      </c>
      <c r="C211" s="7" t="s">
        <v>1300</v>
      </c>
      <c r="D211" s="7"/>
      <c r="E211" s="12"/>
      <c r="F211" s="7"/>
      <c r="G211" s="28"/>
      <c r="H211" s="60"/>
      <c r="I211" s="28">
        <v>45791</v>
      </c>
      <c r="J211" s="60">
        <f t="shared" si="25"/>
        <v>46156</v>
      </c>
      <c r="K211" s="14">
        <f t="shared" ca="1" si="26"/>
        <v>-6</v>
      </c>
      <c r="L211" s="7" t="s">
        <v>1258</v>
      </c>
    </row>
    <row r="212" spans="1:12" x14ac:dyDescent="0.3">
      <c r="A212" s="105"/>
      <c r="B212" s="12">
        <v>296</v>
      </c>
      <c r="C212" s="7" t="s">
        <v>1301</v>
      </c>
      <c r="D212" s="7"/>
      <c r="E212" s="12"/>
      <c r="F212" s="7"/>
      <c r="G212" s="28"/>
      <c r="H212" s="60"/>
      <c r="I212" s="28">
        <v>45791</v>
      </c>
      <c r="J212" s="60">
        <f t="shared" si="25"/>
        <v>46156</v>
      </c>
      <c r="K212" s="14">
        <f t="shared" ca="1" si="26"/>
        <v>-6</v>
      </c>
      <c r="L212" s="7" t="s">
        <v>1258</v>
      </c>
    </row>
    <row r="213" spans="1:12" x14ac:dyDescent="0.3">
      <c r="A213" s="105"/>
      <c r="B213" s="12">
        <v>297</v>
      </c>
      <c r="C213" s="7" t="s">
        <v>1302</v>
      </c>
      <c r="D213" s="7"/>
      <c r="E213" s="12"/>
      <c r="F213" s="7"/>
      <c r="G213" s="28"/>
      <c r="H213" s="60"/>
      <c r="I213" s="28">
        <v>45791</v>
      </c>
      <c r="J213" s="60">
        <f t="shared" si="25"/>
        <v>46156</v>
      </c>
      <c r="K213" s="14">
        <f t="shared" ca="1" si="26"/>
        <v>-6</v>
      </c>
      <c r="L213" s="7" t="s">
        <v>1258</v>
      </c>
    </row>
    <row r="214" spans="1:12" x14ac:dyDescent="0.3">
      <c r="A214" s="105"/>
      <c r="B214" s="12">
        <v>298</v>
      </c>
      <c r="C214" s="7" t="s">
        <v>1303</v>
      </c>
      <c r="D214" s="7"/>
      <c r="E214" s="12"/>
      <c r="F214" s="7"/>
      <c r="G214" s="28"/>
      <c r="H214" s="60"/>
      <c r="I214" s="28">
        <v>45791</v>
      </c>
      <c r="J214" s="60">
        <f t="shared" si="25"/>
        <v>46156</v>
      </c>
      <c r="K214" s="14">
        <f t="shared" ca="1" si="26"/>
        <v>-6</v>
      </c>
      <c r="L214" s="7" t="s">
        <v>1258</v>
      </c>
    </row>
    <row r="215" spans="1:12" x14ac:dyDescent="0.3">
      <c r="A215" s="105"/>
      <c r="B215" s="12">
        <v>299</v>
      </c>
      <c r="C215" s="7" t="s">
        <v>1304</v>
      </c>
      <c r="D215" s="7"/>
      <c r="E215" s="12"/>
      <c r="F215" s="7"/>
      <c r="G215" s="28"/>
      <c r="H215" s="60"/>
      <c r="I215" s="28">
        <v>45791</v>
      </c>
      <c r="J215" s="60">
        <f t="shared" si="25"/>
        <v>46156</v>
      </c>
      <c r="K215" s="14">
        <f t="shared" ca="1" si="26"/>
        <v>-6</v>
      </c>
      <c r="L215" s="7" t="s">
        <v>1258</v>
      </c>
    </row>
    <row r="216" spans="1:12" x14ac:dyDescent="0.3">
      <c r="A216" s="105"/>
      <c r="B216" s="12">
        <v>300</v>
      </c>
      <c r="C216" s="7" t="s">
        <v>1305</v>
      </c>
      <c r="D216" s="7"/>
      <c r="E216" s="12"/>
      <c r="F216" s="7"/>
      <c r="G216" s="28"/>
      <c r="H216" s="60"/>
      <c r="I216" s="28">
        <v>45791</v>
      </c>
      <c r="J216" s="60">
        <f t="shared" si="25"/>
        <v>46156</v>
      </c>
      <c r="K216" s="14">
        <f t="shared" ca="1" si="26"/>
        <v>-6</v>
      </c>
      <c r="L216" s="7" t="s">
        <v>1258</v>
      </c>
    </row>
    <row r="217" spans="1:12" x14ac:dyDescent="0.3">
      <c r="A217" s="105"/>
      <c r="B217" s="12">
        <v>301</v>
      </c>
      <c r="C217" s="7" t="s">
        <v>1306</v>
      </c>
      <c r="D217" s="7"/>
      <c r="E217" s="12"/>
      <c r="F217" s="7"/>
      <c r="G217" s="28"/>
      <c r="H217" s="60"/>
      <c r="I217" s="28">
        <v>45791</v>
      </c>
      <c r="J217" s="60">
        <f t="shared" si="25"/>
        <v>46156</v>
      </c>
      <c r="K217" s="14">
        <f t="shared" ca="1" si="26"/>
        <v>-6</v>
      </c>
      <c r="L217" s="7" t="s">
        <v>1258</v>
      </c>
    </row>
    <row r="218" spans="1:12" x14ac:dyDescent="0.3">
      <c r="A218" s="105"/>
      <c r="B218" s="12">
        <v>302</v>
      </c>
      <c r="C218" s="7" t="s">
        <v>1307</v>
      </c>
      <c r="D218" s="7"/>
      <c r="E218" s="12"/>
      <c r="F218" s="7"/>
      <c r="G218" s="28"/>
      <c r="H218" s="60"/>
      <c r="I218" s="28">
        <v>45791</v>
      </c>
      <c r="J218" s="60">
        <f t="shared" si="25"/>
        <v>46156</v>
      </c>
      <c r="K218" s="14">
        <f t="shared" ca="1" si="26"/>
        <v>-6</v>
      </c>
      <c r="L218" s="7" t="s">
        <v>1258</v>
      </c>
    </row>
    <row r="219" spans="1:12" x14ac:dyDescent="0.3">
      <c r="A219" s="105"/>
      <c r="B219" s="12">
        <v>303</v>
      </c>
      <c r="C219" s="7" t="s">
        <v>1308</v>
      </c>
      <c r="D219" s="7"/>
      <c r="E219" s="12"/>
      <c r="F219" s="7"/>
      <c r="G219" s="28"/>
      <c r="H219" s="60"/>
      <c r="I219" s="28">
        <v>45791</v>
      </c>
      <c r="J219" s="60">
        <f t="shared" si="25"/>
        <v>46156</v>
      </c>
      <c r="K219" s="14">
        <f t="shared" ca="1" si="26"/>
        <v>-6</v>
      </c>
      <c r="L219" s="7" t="s">
        <v>1258</v>
      </c>
    </row>
    <row r="220" spans="1:12" x14ac:dyDescent="0.3">
      <c r="A220" s="105"/>
      <c r="B220" s="12">
        <v>304</v>
      </c>
      <c r="C220" s="7" t="s">
        <v>1309</v>
      </c>
      <c r="D220" s="7"/>
      <c r="E220" s="12"/>
      <c r="F220" s="7"/>
      <c r="G220" s="28"/>
      <c r="H220" s="60"/>
      <c r="I220" s="28">
        <v>45791</v>
      </c>
      <c r="J220" s="60">
        <f t="shared" si="25"/>
        <v>46156</v>
      </c>
      <c r="K220" s="14">
        <f t="shared" ca="1" si="26"/>
        <v>-6</v>
      </c>
      <c r="L220" s="7" t="s">
        <v>1258</v>
      </c>
    </row>
    <row r="221" spans="1:12" x14ac:dyDescent="0.3">
      <c r="A221" s="105"/>
      <c r="B221" s="12">
        <v>305</v>
      </c>
      <c r="C221" s="7" t="s">
        <v>1310</v>
      </c>
      <c r="D221" s="7"/>
      <c r="E221" s="12"/>
      <c r="F221" s="7"/>
      <c r="G221" s="28"/>
      <c r="H221" s="60"/>
      <c r="I221" s="28">
        <v>45791</v>
      </c>
      <c r="J221" s="60">
        <f t="shared" si="25"/>
        <v>46156</v>
      </c>
      <c r="K221" s="14">
        <f t="shared" ca="1" si="26"/>
        <v>-6</v>
      </c>
      <c r="L221" s="7" t="s">
        <v>1258</v>
      </c>
    </row>
    <row r="222" spans="1:12" x14ac:dyDescent="0.3">
      <c r="A222" s="105"/>
      <c r="B222" s="12">
        <v>306</v>
      </c>
      <c r="C222" s="7" t="s">
        <v>1311</v>
      </c>
      <c r="D222" s="7"/>
      <c r="E222" s="12"/>
      <c r="F222" s="7"/>
      <c r="G222" s="28"/>
      <c r="H222" s="60"/>
      <c r="I222" s="28">
        <v>45791</v>
      </c>
      <c r="J222" s="60">
        <f t="shared" si="25"/>
        <v>46156</v>
      </c>
      <c r="K222" s="14">
        <f t="shared" ca="1" si="26"/>
        <v>-6</v>
      </c>
      <c r="L222" s="7" t="s">
        <v>1258</v>
      </c>
    </row>
    <row r="223" spans="1:12" x14ac:dyDescent="0.3">
      <c r="A223" s="105"/>
      <c r="B223" s="12">
        <v>313</v>
      </c>
      <c r="C223" s="7" t="s">
        <v>1312</v>
      </c>
      <c r="D223" s="7"/>
      <c r="E223" s="12"/>
      <c r="F223" s="7"/>
      <c r="G223" s="28"/>
      <c r="H223" s="60"/>
      <c r="I223" s="28">
        <v>45791</v>
      </c>
      <c r="J223" s="60">
        <f t="shared" si="25"/>
        <v>46156</v>
      </c>
      <c r="K223" s="14">
        <f t="shared" ca="1" si="26"/>
        <v>-6</v>
      </c>
      <c r="L223" s="7" t="s">
        <v>1258</v>
      </c>
    </row>
    <row r="224" spans="1:12" x14ac:dyDescent="0.3">
      <c r="A224" s="105"/>
      <c r="B224" s="12">
        <v>314</v>
      </c>
      <c r="C224" s="7" t="s">
        <v>1313</v>
      </c>
      <c r="D224" s="7"/>
      <c r="E224" s="12"/>
      <c r="F224" s="7"/>
      <c r="G224" s="28"/>
      <c r="H224" s="60"/>
      <c r="I224" s="28">
        <v>45791</v>
      </c>
      <c r="J224" s="60">
        <f t="shared" si="25"/>
        <v>46156</v>
      </c>
      <c r="K224" s="14">
        <f t="shared" ca="1" si="26"/>
        <v>-6</v>
      </c>
      <c r="L224" s="7" t="s">
        <v>1258</v>
      </c>
    </row>
    <row r="225" spans="1:12" x14ac:dyDescent="0.3">
      <c r="A225" s="105"/>
      <c r="B225" s="12">
        <v>316</v>
      </c>
      <c r="C225" s="7" t="s">
        <v>1314</v>
      </c>
      <c r="D225" s="7"/>
      <c r="E225" s="12"/>
      <c r="F225" s="7"/>
      <c r="G225" s="28"/>
      <c r="H225" s="60"/>
      <c r="I225" s="28">
        <v>45791</v>
      </c>
      <c r="J225" s="60">
        <f t="shared" si="25"/>
        <v>46156</v>
      </c>
      <c r="K225" s="14">
        <f t="shared" ca="1" si="26"/>
        <v>-6</v>
      </c>
      <c r="L225" s="7" t="s">
        <v>1258</v>
      </c>
    </row>
    <row r="226" spans="1:12" x14ac:dyDescent="0.3">
      <c r="A226" s="105"/>
      <c r="B226" s="12">
        <v>317</v>
      </c>
      <c r="C226" s="7" t="s">
        <v>1315</v>
      </c>
      <c r="D226" s="7"/>
      <c r="E226" s="12"/>
      <c r="F226" s="7"/>
      <c r="G226" s="28"/>
      <c r="H226" s="60"/>
      <c r="I226" s="28">
        <v>45791</v>
      </c>
      <c r="J226" s="60">
        <f t="shared" si="25"/>
        <v>46156</v>
      </c>
      <c r="K226" s="14">
        <f t="shared" ca="1" si="26"/>
        <v>-6</v>
      </c>
      <c r="L226" s="7" t="s">
        <v>1258</v>
      </c>
    </row>
    <row r="227" spans="1:12" x14ac:dyDescent="0.3">
      <c r="A227" s="105"/>
      <c r="B227" s="12">
        <v>318</v>
      </c>
      <c r="C227" s="7" t="s">
        <v>1316</v>
      </c>
      <c r="D227" s="7"/>
      <c r="E227" s="12"/>
      <c r="F227" s="7"/>
      <c r="G227" s="28"/>
      <c r="H227" s="60"/>
      <c r="I227" s="28">
        <v>45791</v>
      </c>
      <c r="J227" s="60">
        <f t="shared" si="25"/>
        <v>46156</v>
      </c>
      <c r="K227" s="14">
        <f t="shared" ca="1" si="26"/>
        <v>-6</v>
      </c>
      <c r="L227" s="7" t="s">
        <v>1258</v>
      </c>
    </row>
    <row r="228" spans="1:12" x14ac:dyDescent="0.3">
      <c r="A228" s="105"/>
      <c r="B228" s="12">
        <v>319</v>
      </c>
      <c r="C228" s="7" t="s">
        <v>1317</v>
      </c>
      <c r="D228" s="7"/>
      <c r="E228" s="12"/>
      <c r="F228" s="7"/>
      <c r="G228" s="28"/>
      <c r="H228" s="60"/>
      <c r="I228" s="28">
        <v>45791</v>
      </c>
      <c r="J228" s="60">
        <f t="shared" si="25"/>
        <v>46156</v>
      </c>
      <c r="K228" s="14">
        <f t="shared" ca="1" si="26"/>
        <v>-6</v>
      </c>
      <c r="L228" s="7" t="s">
        <v>1258</v>
      </c>
    </row>
    <row r="229" spans="1:12" x14ac:dyDescent="0.3">
      <c r="A229" s="105"/>
      <c r="B229" s="12">
        <v>320</v>
      </c>
      <c r="C229" s="7" t="s">
        <v>1318</v>
      </c>
      <c r="D229" s="7"/>
      <c r="E229" s="12"/>
      <c r="F229" s="7"/>
      <c r="G229" s="28"/>
      <c r="H229" s="60"/>
      <c r="I229" s="28">
        <v>45791</v>
      </c>
      <c r="J229" s="60">
        <f t="shared" si="25"/>
        <v>46156</v>
      </c>
      <c r="K229" s="14">
        <f t="shared" ca="1" si="26"/>
        <v>-6</v>
      </c>
      <c r="L229" s="7" t="s">
        <v>1258</v>
      </c>
    </row>
    <row r="230" spans="1:12" x14ac:dyDescent="0.3">
      <c r="A230" s="105"/>
      <c r="B230" s="12">
        <v>321</v>
      </c>
      <c r="C230" s="7" t="s">
        <v>1319</v>
      </c>
      <c r="D230" s="7"/>
      <c r="E230" s="12"/>
      <c r="F230" s="7"/>
      <c r="G230" s="28"/>
      <c r="H230" s="60"/>
      <c r="I230" s="28">
        <v>45791</v>
      </c>
      <c r="J230" s="60">
        <f t="shared" si="25"/>
        <v>46156</v>
      </c>
      <c r="K230" s="14">
        <f t="shared" ca="1" si="26"/>
        <v>-6</v>
      </c>
      <c r="L230" s="7" t="s">
        <v>1258</v>
      </c>
    </row>
    <row r="231" spans="1:12" x14ac:dyDescent="0.3">
      <c r="A231" s="105"/>
      <c r="B231" s="12">
        <v>322</v>
      </c>
      <c r="C231" s="7" t="s">
        <v>1320</v>
      </c>
      <c r="D231" s="7"/>
      <c r="E231" s="12"/>
      <c r="F231" s="7"/>
      <c r="G231" s="28"/>
      <c r="H231" s="60"/>
      <c r="I231" s="28">
        <v>45791</v>
      </c>
      <c r="J231" s="60">
        <f t="shared" si="25"/>
        <v>46156</v>
      </c>
      <c r="K231" s="14">
        <f t="shared" ca="1" si="26"/>
        <v>-6</v>
      </c>
      <c r="L231" s="7" t="s">
        <v>1258</v>
      </c>
    </row>
    <row r="232" spans="1:12" x14ac:dyDescent="0.3">
      <c r="A232" s="105"/>
      <c r="B232" s="12">
        <v>323</v>
      </c>
      <c r="C232" s="7" t="s">
        <v>1321</v>
      </c>
      <c r="D232" s="7"/>
      <c r="E232" s="12"/>
      <c r="F232" s="7"/>
      <c r="G232" s="28"/>
      <c r="H232" s="60"/>
      <c r="I232" s="28">
        <v>45791</v>
      </c>
      <c r="J232" s="60">
        <f t="shared" si="25"/>
        <v>46156</v>
      </c>
      <c r="K232" s="14">
        <f t="shared" ca="1" si="26"/>
        <v>-6</v>
      </c>
      <c r="L232" s="7" t="s">
        <v>1258</v>
      </c>
    </row>
    <row r="233" spans="1:12" x14ac:dyDescent="0.3">
      <c r="A233" s="105"/>
      <c r="B233" s="12">
        <v>324</v>
      </c>
      <c r="C233" s="7" t="s">
        <v>1322</v>
      </c>
      <c r="D233" s="7"/>
      <c r="E233" s="12"/>
      <c r="F233" s="7"/>
      <c r="G233" s="28"/>
      <c r="H233" s="60"/>
      <c r="I233" s="28">
        <v>45791</v>
      </c>
      <c r="J233" s="60">
        <f t="shared" si="25"/>
        <v>46156</v>
      </c>
      <c r="K233" s="14">
        <f t="shared" ca="1" si="26"/>
        <v>-6</v>
      </c>
      <c r="L233" s="7" t="s">
        <v>1258</v>
      </c>
    </row>
    <row r="234" spans="1:12" x14ac:dyDescent="0.3">
      <c r="A234" s="105"/>
      <c r="B234" s="12">
        <v>325</v>
      </c>
      <c r="C234" s="7" t="s">
        <v>1323</v>
      </c>
      <c r="D234" s="7"/>
      <c r="E234" s="12"/>
      <c r="F234" s="7"/>
      <c r="G234" s="28"/>
      <c r="H234" s="60"/>
      <c r="I234" s="28">
        <v>45791</v>
      </c>
      <c r="J234" s="60">
        <f t="shared" si="25"/>
        <v>46156</v>
      </c>
      <c r="K234" s="14">
        <f t="shared" ca="1" si="26"/>
        <v>-6</v>
      </c>
      <c r="L234" s="7" t="s">
        <v>1258</v>
      </c>
    </row>
    <row r="235" spans="1:12" x14ac:dyDescent="0.3">
      <c r="A235" s="105"/>
      <c r="B235" s="12">
        <v>476</v>
      </c>
      <c r="C235" s="7" t="s">
        <v>1324</v>
      </c>
      <c r="D235" s="7"/>
      <c r="E235" s="12"/>
      <c r="F235" s="7"/>
      <c r="G235" s="28"/>
      <c r="H235" s="60"/>
      <c r="I235" s="28">
        <v>45791</v>
      </c>
      <c r="J235" s="60">
        <f t="shared" si="25"/>
        <v>46156</v>
      </c>
      <c r="K235" s="14">
        <f t="shared" ca="1" si="26"/>
        <v>-6</v>
      </c>
      <c r="L235" s="7" t="s">
        <v>1258</v>
      </c>
    </row>
    <row r="236" spans="1:12" x14ac:dyDescent="0.3">
      <c r="A236" s="105"/>
      <c r="B236" s="12">
        <v>477</v>
      </c>
      <c r="C236" s="7" t="s">
        <v>1325</v>
      </c>
      <c r="D236" s="7"/>
      <c r="E236" s="12"/>
      <c r="F236" s="7"/>
      <c r="G236" s="28"/>
      <c r="H236" s="60"/>
      <c r="I236" s="28">
        <v>45791</v>
      </c>
      <c r="J236" s="60">
        <f t="shared" si="25"/>
        <v>46156</v>
      </c>
      <c r="K236" s="14">
        <f t="shared" ca="1" si="26"/>
        <v>-6</v>
      </c>
      <c r="L236" s="7" t="s">
        <v>1258</v>
      </c>
    </row>
    <row r="237" spans="1:12" x14ac:dyDescent="0.3">
      <c r="A237" s="105"/>
      <c r="B237" s="12">
        <v>478</v>
      </c>
      <c r="C237" s="7" t="s">
        <v>1326</v>
      </c>
      <c r="D237" s="7"/>
      <c r="E237" s="12"/>
      <c r="F237" s="7"/>
      <c r="G237" s="28"/>
      <c r="H237" s="60"/>
      <c r="I237" s="28">
        <v>45791</v>
      </c>
      <c r="J237" s="60">
        <f t="shared" si="25"/>
        <v>46156</v>
      </c>
      <c r="K237" s="14">
        <f t="shared" ca="1" si="26"/>
        <v>-6</v>
      </c>
      <c r="L237" s="7" t="s">
        <v>1258</v>
      </c>
    </row>
    <row r="238" spans="1:12" x14ac:dyDescent="0.3">
      <c r="A238" s="105"/>
      <c r="B238" s="12">
        <v>502</v>
      </c>
      <c r="C238" s="7" t="s">
        <v>1327</v>
      </c>
      <c r="D238" s="7"/>
      <c r="E238" s="12"/>
      <c r="F238" s="7"/>
      <c r="G238" s="28"/>
      <c r="H238" s="60"/>
      <c r="I238" s="28">
        <v>45791</v>
      </c>
      <c r="J238" s="60">
        <f t="shared" si="25"/>
        <v>46156</v>
      </c>
      <c r="K238" s="14">
        <f t="shared" ca="1" si="26"/>
        <v>-6</v>
      </c>
      <c r="L238" s="7" t="s">
        <v>1258</v>
      </c>
    </row>
    <row r="239" spans="1:12" x14ac:dyDescent="0.3">
      <c r="A239" s="105"/>
      <c r="B239" s="12">
        <v>503</v>
      </c>
      <c r="C239" s="7" t="s">
        <v>1328</v>
      </c>
      <c r="D239" s="7"/>
      <c r="E239" s="12"/>
      <c r="F239" s="7"/>
      <c r="G239" s="28"/>
      <c r="H239" s="60"/>
      <c r="I239" s="28">
        <v>45791</v>
      </c>
      <c r="J239" s="60">
        <f t="shared" si="25"/>
        <v>46156</v>
      </c>
      <c r="K239" s="14">
        <f t="shared" ca="1" si="26"/>
        <v>-6</v>
      </c>
      <c r="L239" s="7" t="s">
        <v>1258</v>
      </c>
    </row>
    <row r="240" spans="1:12" x14ac:dyDescent="0.3">
      <c r="A240" s="105"/>
      <c r="B240" s="12">
        <v>504</v>
      </c>
      <c r="C240" s="7" t="s">
        <v>1329</v>
      </c>
      <c r="D240" s="7"/>
      <c r="E240" s="12"/>
      <c r="F240" s="7"/>
      <c r="G240" s="28"/>
      <c r="H240" s="60"/>
      <c r="I240" s="28">
        <v>45791</v>
      </c>
      <c r="J240" s="60">
        <f t="shared" si="25"/>
        <v>46156</v>
      </c>
      <c r="K240" s="14">
        <f t="shared" ca="1" si="26"/>
        <v>-6</v>
      </c>
      <c r="L240" s="7" t="s">
        <v>1258</v>
      </c>
    </row>
    <row r="241" spans="1:12" x14ac:dyDescent="0.3">
      <c r="A241" s="105"/>
      <c r="B241" s="12">
        <v>506</v>
      </c>
      <c r="C241" s="7" t="s">
        <v>1330</v>
      </c>
      <c r="D241" s="7"/>
      <c r="E241" s="12"/>
      <c r="F241" s="7"/>
      <c r="G241" s="28"/>
      <c r="H241" s="60"/>
      <c r="I241" s="28">
        <v>45791</v>
      </c>
      <c r="J241" s="60">
        <f t="shared" ref="J241:J262" si="29">DATE((YEAR(I241)+1),MONTH(I241),DAY(I241))</f>
        <v>46156</v>
      </c>
      <c r="K241" s="14">
        <f t="shared" ref="K241:K262" ca="1" si="30">J241-TODAY()</f>
        <v>-6</v>
      </c>
      <c r="L241" s="7" t="s">
        <v>1258</v>
      </c>
    </row>
    <row r="242" spans="1:12" x14ac:dyDescent="0.3">
      <c r="A242" s="105"/>
      <c r="B242" s="12">
        <v>507</v>
      </c>
      <c r="C242" s="7" t="s">
        <v>1331</v>
      </c>
      <c r="D242" s="7"/>
      <c r="E242" s="12"/>
      <c r="F242" s="7"/>
      <c r="G242" s="28"/>
      <c r="H242" s="60"/>
      <c r="I242" s="28">
        <v>45791</v>
      </c>
      <c r="J242" s="60">
        <f t="shared" si="29"/>
        <v>46156</v>
      </c>
      <c r="K242" s="14">
        <f t="shared" ca="1" si="30"/>
        <v>-6</v>
      </c>
      <c r="L242" s="7" t="s">
        <v>1258</v>
      </c>
    </row>
    <row r="243" spans="1:12" x14ac:dyDescent="0.3">
      <c r="A243" s="105"/>
      <c r="B243" s="12">
        <v>510</v>
      </c>
      <c r="C243" s="7" t="s">
        <v>1332</v>
      </c>
      <c r="D243" s="7"/>
      <c r="E243" s="12"/>
      <c r="F243" s="7"/>
      <c r="G243" s="28"/>
      <c r="H243" s="60"/>
      <c r="I243" s="28">
        <v>45791</v>
      </c>
      <c r="J243" s="60">
        <f t="shared" si="29"/>
        <v>46156</v>
      </c>
      <c r="K243" s="14">
        <f t="shared" ca="1" si="30"/>
        <v>-6</v>
      </c>
      <c r="L243" s="7" t="s">
        <v>1258</v>
      </c>
    </row>
    <row r="244" spans="1:12" x14ac:dyDescent="0.3">
      <c r="A244" s="105"/>
      <c r="B244" s="12">
        <v>511</v>
      </c>
      <c r="C244" s="7" t="s">
        <v>1333</v>
      </c>
      <c r="D244" s="7"/>
      <c r="E244" s="12"/>
      <c r="F244" s="7"/>
      <c r="G244" s="28"/>
      <c r="H244" s="60"/>
      <c r="I244" s="28">
        <v>45791</v>
      </c>
      <c r="J244" s="60">
        <f t="shared" si="29"/>
        <v>46156</v>
      </c>
      <c r="K244" s="14">
        <f t="shared" ca="1" si="30"/>
        <v>-6</v>
      </c>
      <c r="L244" s="7" t="s">
        <v>1258</v>
      </c>
    </row>
    <row r="245" spans="1:12" x14ac:dyDescent="0.3">
      <c r="A245" s="105"/>
      <c r="B245" s="12">
        <v>512</v>
      </c>
      <c r="C245" s="7" t="s">
        <v>1334</v>
      </c>
      <c r="D245" s="7"/>
      <c r="E245" s="12"/>
      <c r="F245" s="7"/>
      <c r="G245" s="28"/>
      <c r="H245" s="60"/>
      <c r="I245" s="28">
        <v>45791</v>
      </c>
      <c r="J245" s="60">
        <f t="shared" si="29"/>
        <v>46156</v>
      </c>
      <c r="K245" s="14">
        <f t="shared" ca="1" si="30"/>
        <v>-6</v>
      </c>
      <c r="L245" s="7" t="s">
        <v>1258</v>
      </c>
    </row>
    <row r="246" spans="1:12" x14ac:dyDescent="0.3">
      <c r="A246" s="105"/>
      <c r="B246" s="12">
        <v>514</v>
      </c>
      <c r="C246" s="7" t="s">
        <v>1335</v>
      </c>
      <c r="D246" s="7"/>
      <c r="E246" s="12"/>
      <c r="F246" s="7"/>
      <c r="G246" s="28"/>
      <c r="H246" s="60"/>
      <c r="I246" s="28">
        <v>45791</v>
      </c>
      <c r="J246" s="60">
        <f t="shared" si="29"/>
        <v>46156</v>
      </c>
      <c r="K246" s="14">
        <f t="shared" ca="1" si="30"/>
        <v>-6</v>
      </c>
      <c r="L246" s="7" t="s">
        <v>1258</v>
      </c>
    </row>
    <row r="247" spans="1:12" x14ac:dyDescent="0.3">
      <c r="A247" s="105"/>
      <c r="B247" s="12">
        <v>515</v>
      </c>
      <c r="C247" s="7" t="s">
        <v>1336</v>
      </c>
      <c r="D247" s="7"/>
      <c r="E247" s="12"/>
      <c r="F247" s="7"/>
      <c r="G247" s="28"/>
      <c r="H247" s="60"/>
      <c r="I247" s="28">
        <v>45791</v>
      </c>
      <c r="J247" s="60">
        <f t="shared" si="29"/>
        <v>46156</v>
      </c>
      <c r="K247" s="14">
        <f t="shared" ca="1" si="30"/>
        <v>-6</v>
      </c>
      <c r="L247" s="7" t="s">
        <v>1258</v>
      </c>
    </row>
    <row r="248" spans="1:12" x14ac:dyDescent="0.3">
      <c r="A248" s="105"/>
      <c r="B248" s="12">
        <v>518</v>
      </c>
      <c r="C248" s="7" t="s">
        <v>1337</v>
      </c>
      <c r="D248" s="7"/>
      <c r="E248" s="12"/>
      <c r="F248" s="7"/>
      <c r="G248" s="28"/>
      <c r="H248" s="60"/>
      <c r="I248" s="28">
        <v>45791</v>
      </c>
      <c r="J248" s="60">
        <f t="shared" si="29"/>
        <v>46156</v>
      </c>
      <c r="K248" s="14">
        <f t="shared" ca="1" si="30"/>
        <v>-6</v>
      </c>
      <c r="L248" s="7" t="s">
        <v>1258</v>
      </c>
    </row>
    <row r="249" spans="1:12" x14ac:dyDescent="0.3">
      <c r="A249" s="105"/>
      <c r="B249" s="12">
        <v>519</v>
      </c>
      <c r="C249" s="7" t="s">
        <v>1338</v>
      </c>
      <c r="D249" s="7"/>
      <c r="E249" s="12"/>
      <c r="F249" s="7"/>
      <c r="G249" s="28"/>
      <c r="H249" s="60"/>
      <c r="I249" s="28">
        <v>45791</v>
      </c>
      <c r="J249" s="60">
        <f t="shared" si="29"/>
        <v>46156</v>
      </c>
      <c r="K249" s="14">
        <f t="shared" ca="1" si="30"/>
        <v>-6</v>
      </c>
      <c r="L249" s="7" t="s">
        <v>1258</v>
      </c>
    </row>
    <row r="250" spans="1:12" x14ac:dyDescent="0.3">
      <c r="A250" s="105"/>
      <c r="B250" s="12">
        <v>520</v>
      </c>
      <c r="C250" s="7" t="s">
        <v>1339</v>
      </c>
      <c r="D250" s="7"/>
      <c r="E250" s="12"/>
      <c r="F250" s="7"/>
      <c r="G250" s="28"/>
      <c r="H250" s="60"/>
      <c r="I250" s="28">
        <v>45791</v>
      </c>
      <c r="J250" s="60">
        <f t="shared" si="29"/>
        <v>46156</v>
      </c>
      <c r="K250" s="14">
        <f t="shared" ca="1" si="30"/>
        <v>-6</v>
      </c>
      <c r="L250" s="7" t="s">
        <v>1258</v>
      </c>
    </row>
    <row r="251" spans="1:12" x14ac:dyDescent="0.3">
      <c r="A251" s="105"/>
      <c r="B251" s="12">
        <v>521</v>
      </c>
      <c r="C251" s="7" t="s">
        <v>1340</v>
      </c>
      <c r="D251" s="7"/>
      <c r="E251" s="12"/>
      <c r="F251" s="7"/>
      <c r="G251" s="28"/>
      <c r="H251" s="60"/>
      <c r="I251" s="28">
        <v>45791</v>
      </c>
      <c r="J251" s="60">
        <f t="shared" si="29"/>
        <v>46156</v>
      </c>
      <c r="K251" s="14">
        <f t="shared" ca="1" si="30"/>
        <v>-6</v>
      </c>
      <c r="L251" s="7" t="s">
        <v>1258</v>
      </c>
    </row>
    <row r="252" spans="1:12" x14ac:dyDescent="0.3">
      <c r="A252" s="105"/>
      <c r="B252" s="12">
        <v>522</v>
      </c>
      <c r="C252" s="7" t="s">
        <v>1341</v>
      </c>
      <c r="D252" s="7"/>
      <c r="E252" s="12"/>
      <c r="F252" s="7"/>
      <c r="G252" s="28"/>
      <c r="H252" s="60"/>
      <c r="I252" s="28">
        <v>45791</v>
      </c>
      <c r="J252" s="60">
        <f t="shared" si="29"/>
        <v>46156</v>
      </c>
      <c r="K252" s="14">
        <f t="shared" ca="1" si="30"/>
        <v>-6</v>
      </c>
      <c r="L252" s="7" t="s">
        <v>1258</v>
      </c>
    </row>
    <row r="253" spans="1:12" x14ac:dyDescent="0.3">
      <c r="A253" s="105"/>
      <c r="B253" s="12">
        <v>524</v>
      </c>
      <c r="C253" s="7" t="s">
        <v>1342</v>
      </c>
      <c r="D253" s="7"/>
      <c r="E253" s="12"/>
      <c r="F253" s="7"/>
      <c r="G253" s="28"/>
      <c r="H253" s="60"/>
      <c r="I253" s="28">
        <v>45791</v>
      </c>
      <c r="J253" s="60">
        <f t="shared" si="29"/>
        <v>46156</v>
      </c>
      <c r="K253" s="14">
        <f t="shared" ca="1" si="30"/>
        <v>-6</v>
      </c>
      <c r="L253" s="7" t="s">
        <v>1258</v>
      </c>
    </row>
    <row r="254" spans="1:12" x14ac:dyDescent="0.3">
      <c r="A254" s="105"/>
      <c r="B254" s="12">
        <v>530</v>
      </c>
      <c r="C254" s="7" t="s">
        <v>1343</v>
      </c>
      <c r="D254" s="7"/>
      <c r="E254" s="12"/>
      <c r="F254" s="7"/>
      <c r="G254" s="28"/>
      <c r="H254" s="60"/>
      <c r="I254" s="28">
        <v>45791</v>
      </c>
      <c r="J254" s="60">
        <f t="shared" si="29"/>
        <v>46156</v>
      </c>
      <c r="K254" s="14">
        <f t="shared" ca="1" si="30"/>
        <v>-6</v>
      </c>
      <c r="L254" s="7" t="s">
        <v>1258</v>
      </c>
    </row>
    <row r="255" spans="1:12" x14ac:dyDescent="0.3">
      <c r="A255" s="105"/>
      <c r="B255" s="12">
        <v>531</v>
      </c>
      <c r="C255" s="7" t="s">
        <v>1344</v>
      </c>
      <c r="D255" s="7"/>
      <c r="E255" s="12"/>
      <c r="F255" s="7"/>
      <c r="G255" s="28"/>
      <c r="H255" s="60"/>
      <c r="I255" s="28">
        <v>45791</v>
      </c>
      <c r="J255" s="60">
        <f t="shared" si="29"/>
        <v>46156</v>
      </c>
      <c r="K255" s="14">
        <f t="shared" ca="1" si="30"/>
        <v>-6</v>
      </c>
      <c r="L255" s="7" t="s">
        <v>1258</v>
      </c>
    </row>
    <row r="256" spans="1:12" x14ac:dyDescent="0.3">
      <c r="A256" s="105"/>
      <c r="B256" s="12">
        <v>532</v>
      </c>
      <c r="C256" s="7" t="s">
        <v>1345</v>
      </c>
      <c r="D256" s="7"/>
      <c r="E256" s="12"/>
      <c r="F256" s="7"/>
      <c r="G256" s="28"/>
      <c r="H256" s="60"/>
      <c r="I256" s="28">
        <v>45791</v>
      </c>
      <c r="J256" s="60">
        <f t="shared" si="29"/>
        <v>46156</v>
      </c>
      <c r="K256" s="14">
        <f t="shared" ca="1" si="30"/>
        <v>-6</v>
      </c>
      <c r="L256" s="7" t="s">
        <v>1258</v>
      </c>
    </row>
    <row r="257" spans="1:12" x14ac:dyDescent="0.3">
      <c r="A257" s="105"/>
      <c r="B257" s="12">
        <v>534</v>
      </c>
      <c r="C257" s="7" t="s">
        <v>1346</v>
      </c>
      <c r="D257" s="7"/>
      <c r="E257" s="12"/>
      <c r="F257" s="7"/>
      <c r="G257" s="28"/>
      <c r="H257" s="60"/>
      <c r="I257" s="28">
        <v>45791</v>
      </c>
      <c r="J257" s="60">
        <f t="shared" si="29"/>
        <v>46156</v>
      </c>
      <c r="K257" s="14">
        <f t="shared" ca="1" si="30"/>
        <v>-6</v>
      </c>
      <c r="L257" s="7" t="s">
        <v>1258</v>
      </c>
    </row>
    <row r="258" spans="1:12" x14ac:dyDescent="0.3">
      <c r="A258" s="105"/>
      <c r="B258" s="12">
        <v>535</v>
      </c>
      <c r="C258" s="7" t="s">
        <v>1347</v>
      </c>
      <c r="D258" s="7"/>
      <c r="E258" s="12"/>
      <c r="F258" s="7"/>
      <c r="G258" s="28"/>
      <c r="H258" s="60"/>
      <c r="I258" s="28">
        <v>45791</v>
      </c>
      <c r="J258" s="60">
        <f t="shared" si="29"/>
        <v>46156</v>
      </c>
      <c r="K258" s="14">
        <f t="shared" ca="1" si="30"/>
        <v>-6</v>
      </c>
      <c r="L258" s="7" t="s">
        <v>1258</v>
      </c>
    </row>
    <row r="259" spans="1:12" x14ac:dyDescent="0.3">
      <c r="A259" s="105"/>
      <c r="B259" s="12">
        <v>536</v>
      </c>
      <c r="C259" s="7" t="s">
        <v>1348</v>
      </c>
      <c r="D259" s="7"/>
      <c r="E259" s="12"/>
      <c r="F259" s="7"/>
      <c r="G259" s="28"/>
      <c r="H259" s="60"/>
      <c r="I259" s="28">
        <v>45791</v>
      </c>
      <c r="J259" s="60">
        <f t="shared" si="29"/>
        <v>46156</v>
      </c>
      <c r="K259" s="14">
        <f t="shared" ca="1" si="30"/>
        <v>-6</v>
      </c>
      <c r="L259" s="7" t="s">
        <v>1258</v>
      </c>
    </row>
    <row r="260" spans="1:12" x14ac:dyDescent="0.3">
      <c r="A260" s="105"/>
      <c r="B260" s="12">
        <v>544</v>
      </c>
      <c r="C260" s="7" t="s">
        <v>1349</v>
      </c>
      <c r="D260" s="7"/>
      <c r="E260" s="12"/>
      <c r="F260" s="7"/>
      <c r="G260" s="28"/>
      <c r="H260" s="60"/>
      <c r="I260" s="28">
        <v>45791</v>
      </c>
      <c r="J260" s="60">
        <f t="shared" si="29"/>
        <v>46156</v>
      </c>
      <c r="K260" s="14">
        <f t="shared" ca="1" si="30"/>
        <v>-6</v>
      </c>
      <c r="L260" s="7" t="s">
        <v>1258</v>
      </c>
    </row>
    <row r="261" spans="1:12" x14ac:dyDescent="0.3">
      <c r="A261" s="105"/>
      <c r="B261" s="12">
        <v>655</v>
      </c>
      <c r="C261" s="7" t="s">
        <v>1350</v>
      </c>
      <c r="D261" s="7"/>
      <c r="E261" s="12"/>
      <c r="F261" s="7"/>
      <c r="G261" s="28"/>
      <c r="H261" s="60"/>
      <c r="I261" s="28">
        <v>45791</v>
      </c>
      <c r="J261" s="60">
        <f t="shared" si="29"/>
        <v>46156</v>
      </c>
      <c r="K261" s="14">
        <f t="shared" ca="1" si="30"/>
        <v>-6</v>
      </c>
      <c r="L261" s="7" t="s">
        <v>1258</v>
      </c>
    </row>
    <row r="262" spans="1:12" x14ac:dyDescent="0.3">
      <c r="A262" s="105"/>
      <c r="B262" s="12">
        <v>656</v>
      </c>
      <c r="C262" s="7" t="s">
        <v>1351</v>
      </c>
      <c r="D262" s="7"/>
      <c r="E262" s="12"/>
      <c r="F262" s="7"/>
      <c r="G262" s="28"/>
      <c r="H262" s="60"/>
      <c r="I262" s="28">
        <v>45791</v>
      </c>
      <c r="J262" s="60">
        <f t="shared" si="29"/>
        <v>46156</v>
      </c>
      <c r="K262" s="14">
        <f t="shared" ca="1" si="30"/>
        <v>-6</v>
      </c>
      <c r="L262" s="7" t="s">
        <v>1258</v>
      </c>
    </row>
    <row r="263" spans="1:12" x14ac:dyDescent="0.3">
      <c r="A263" s="105"/>
      <c r="B263" s="12">
        <v>683</v>
      </c>
      <c r="C263" s="7" t="s">
        <v>1354</v>
      </c>
      <c r="D263" s="7"/>
      <c r="E263" s="12"/>
      <c r="F263" s="7"/>
      <c r="G263" s="28"/>
      <c r="H263" s="60"/>
      <c r="I263" s="28">
        <v>45791</v>
      </c>
      <c r="J263" s="60">
        <f t="shared" ref="J263:J265" si="31">DATE((YEAR(I263)+1),MONTH(I263),DAY(I263))</f>
        <v>46156</v>
      </c>
      <c r="K263" s="14">
        <f t="shared" ref="K263:K265" ca="1" si="32">J263-TODAY()</f>
        <v>-6</v>
      </c>
      <c r="L263" s="7" t="s">
        <v>1356</v>
      </c>
    </row>
    <row r="264" spans="1:12" x14ac:dyDescent="0.3">
      <c r="A264" s="105"/>
      <c r="B264" s="12">
        <v>684</v>
      </c>
      <c r="C264" s="7" t="s">
        <v>1380</v>
      </c>
      <c r="D264" s="7"/>
      <c r="E264" s="12"/>
      <c r="F264" s="7"/>
      <c r="G264" s="28"/>
      <c r="H264" s="60"/>
      <c r="I264" s="28">
        <v>45791</v>
      </c>
      <c r="J264" s="60">
        <f t="shared" si="31"/>
        <v>46156</v>
      </c>
      <c r="K264" s="14">
        <f t="shared" ca="1" si="32"/>
        <v>-6</v>
      </c>
      <c r="L264" s="7" t="s">
        <v>1379</v>
      </c>
    </row>
    <row r="265" spans="1:12" x14ac:dyDescent="0.3">
      <c r="A265" s="105"/>
      <c r="B265" s="12">
        <v>687</v>
      </c>
      <c r="C265" s="7" t="s">
        <v>1355</v>
      </c>
      <c r="D265" s="7"/>
      <c r="E265" s="12"/>
      <c r="F265" s="7"/>
      <c r="G265" s="28"/>
      <c r="H265" s="60"/>
      <c r="I265" s="28">
        <v>45791</v>
      </c>
      <c r="J265" s="60">
        <f t="shared" si="31"/>
        <v>46156</v>
      </c>
      <c r="K265" s="14">
        <f t="shared" ca="1" si="32"/>
        <v>-6</v>
      </c>
      <c r="L265" s="7" t="s">
        <v>1356</v>
      </c>
    </row>
    <row r="266" spans="1:12" x14ac:dyDescent="0.3">
      <c r="A266" s="105"/>
      <c r="B266" s="12">
        <v>685</v>
      </c>
      <c r="C266" s="7" t="s">
        <v>1358</v>
      </c>
      <c r="D266" s="7"/>
      <c r="E266" s="12"/>
      <c r="F266" s="7"/>
      <c r="G266" s="28"/>
      <c r="H266" s="60"/>
      <c r="I266" s="28">
        <v>45791</v>
      </c>
      <c r="J266" s="60">
        <f t="shared" ref="J266:J269" si="33">DATE((YEAR(I266)+1),MONTH(I266),DAY(I266))</f>
        <v>46156</v>
      </c>
      <c r="K266" s="14">
        <f t="shared" ref="K266:K269" ca="1" si="34">J266-TODAY()</f>
        <v>-6</v>
      </c>
      <c r="L266" s="7" t="s">
        <v>1356</v>
      </c>
    </row>
    <row r="267" spans="1:12" x14ac:dyDescent="0.3">
      <c r="A267" s="78"/>
      <c r="B267" s="12">
        <v>688</v>
      </c>
      <c r="C267" s="7" t="s">
        <v>1381</v>
      </c>
      <c r="G267" s="34"/>
      <c r="H267" s="8"/>
      <c r="I267" s="28">
        <v>45791</v>
      </c>
      <c r="J267" s="60">
        <f t="shared" si="33"/>
        <v>46156</v>
      </c>
      <c r="K267" s="14">
        <f t="shared" ca="1" si="34"/>
        <v>-6</v>
      </c>
      <c r="L267" s="7" t="s">
        <v>1379</v>
      </c>
    </row>
    <row r="268" spans="1:12" x14ac:dyDescent="0.3">
      <c r="A268" s="78"/>
      <c r="B268" s="12">
        <v>689</v>
      </c>
      <c r="C268" s="7" t="s">
        <v>1382</v>
      </c>
      <c r="G268" s="34"/>
      <c r="H268" s="8"/>
      <c r="I268" s="28">
        <v>45791</v>
      </c>
      <c r="J268" s="60">
        <f t="shared" si="33"/>
        <v>46156</v>
      </c>
      <c r="K268" s="14">
        <f t="shared" ca="1" si="34"/>
        <v>-6</v>
      </c>
      <c r="L268" s="7" t="s">
        <v>1379</v>
      </c>
    </row>
    <row r="269" spans="1:12" x14ac:dyDescent="0.3">
      <c r="A269" s="99" t="s">
        <v>1362</v>
      </c>
      <c r="B269" s="12">
        <v>344</v>
      </c>
      <c r="C269" s="7" t="s">
        <v>1363</v>
      </c>
      <c r="I269" s="28">
        <v>45828</v>
      </c>
      <c r="J269" s="60">
        <f t="shared" si="33"/>
        <v>46193</v>
      </c>
      <c r="K269" s="14">
        <f t="shared" ca="1" si="34"/>
        <v>31</v>
      </c>
      <c r="L269" s="7" t="s">
        <v>1376</v>
      </c>
    </row>
    <row r="270" spans="1:12" x14ac:dyDescent="0.3">
      <c r="A270" s="100"/>
      <c r="B270" s="12">
        <v>345</v>
      </c>
      <c r="C270" s="7" t="s">
        <v>1364</v>
      </c>
      <c r="I270" s="28">
        <v>45828</v>
      </c>
      <c r="J270" s="60">
        <f t="shared" ref="J270:J281" si="35">DATE((YEAR(I270)+1),MONTH(I270),DAY(I270))</f>
        <v>46193</v>
      </c>
      <c r="K270" s="14">
        <f t="shared" ref="K270:K281" ca="1" si="36">J270-TODAY()</f>
        <v>31</v>
      </c>
      <c r="L270" s="7" t="s">
        <v>1376</v>
      </c>
    </row>
    <row r="271" spans="1:12" x14ac:dyDescent="0.3">
      <c r="A271" s="100"/>
      <c r="B271" s="12">
        <v>346</v>
      </c>
      <c r="C271" s="7" t="s">
        <v>1365</v>
      </c>
      <c r="I271" s="28">
        <v>45828</v>
      </c>
      <c r="J271" s="60">
        <f t="shared" si="35"/>
        <v>46193</v>
      </c>
      <c r="K271" s="14">
        <f t="shared" ca="1" si="36"/>
        <v>31</v>
      </c>
      <c r="L271" s="7" t="s">
        <v>1376</v>
      </c>
    </row>
    <row r="272" spans="1:12" x14ac:dyDescent="0.3">
      <c r="A272" s="100"/>
      <c r="B272" s="12">
        <v>347</v>
      </c>
      <c r="C272" s="7" t="s">
        <v>1366</v>
      </c>
      <c r="I272" s="28">
        <v>45828</v>
      </c>
      <c r="J272" s="60">
        <f t="shared" si="35"/>
        <v>46193</v>
      </c>
      <c r="K272" s="14">
        <f t="shared" ca="1" si="36"/>
        <v>31</v>
      </c>
      <c r="L272" s="7" t="s">
        <v>1376</v>
      </c>
    </row>
    <row r="273" spans="1:12" x14ac:dyDescent="0.3">
      <c r="A273" s="100"/>
      <c r="B273" s="12">
        <v>348</v>
      </c>
      <c r="C273" s="7" t="s">
        <v>1367</v>
      </c>
      <c r="I273" s="28">
        <v>45828</v>
      </c>
      <c r="J273" s="60">
        <f t="shared" si="35"/>
        <v>46193</v>
      </c>
      <c r="K273" s="14">
        <f t="shared" ca="1" si="36"/>
        <v>31</v>
      </c>
      <c r="L273" s="7" t="s">
        <v>1376</v>
      </c>
    </row>
    <row r="274" spans="1:12" x14ac:dyDescent="0.3">
      <c r="A274" s="100"/>
      <c r="B274" s="12">
        <v>349</v>
      </c>
      <c r="C274" s="7" t="s">
        <v>1368</v>
      </c>
      <c r="I274" s="28">
        <v>45828</v>
      </c>
      <c r="J274" s="60">
        <f t="shared" si="35"/>
        <v>46193</v>
      </c>
      <c r="K274" s="14">
        <f t="shared" ca="1" si="36"/>
        <v>31</v>
      </c>
      <c r="L274" s="7" t="s">
        <v>1376</v>
      </c>
    </row>
    <row r="275" spans="1:12" x14ac:dyDescent="0.3">
      <c r="A275" s="100"/>
      <c r="B275" s="12">
        <v>350</v>
      </c>
      <c r="C275" s="7" t="s">
        <v>1369</v>
      </c>
      <c r="I275" s="28">
        <v>45828</v>
      </c>
      <c r="J275" s="60">
        <f t="shared" si="35"/>
        <v>46193</v>
      </c>
      <c r="K275" s="14">
        <f t="shared" ca="1" si="36"/>
        <v>31</v>
      </c>
      <c r="L275" s="7" t="s">
        <v>1376</v>
      </c>
    </row>
    <row r="276" spans="1:12" x14ac:dyDescent="0.3">
      <c r="A276" s="100"/>
      <c r="B276" s="12">
        <v>351</v>
      </c>
      <c r="C276" s="7" t="s">
        <v>1370</v>
      </c>
      <c r="I276" s="28">
        <v>45828</v>
      </c>
      <c r="J276" s="60">
        <f t="shared" si="35"/>
        <v>46193</v>
      </c>
      <c r="K276" s="14">
        <f t="shared" ca="1" si="36"/>
        <v>31</v>
      </c>
      <c r="L276" s="7" t="s">
        <v>1376</v>
      </c>
    </row>
    <row r="277" spans="1:12" x14ac:dyDescent="0.3">
      <c r="A277" s="100"/>
      <c r="B277" s="12">
        <v>352</v>
      </c>
      <c r="C277" s="7" t="s">
        <v>1371</v>
      </c>
      <c r="I277" s="28">
        <v>45828</v>
      </c>
      <c r="J277" s="60">
        <f t="shared" si="35"/>
        <v>46193</v>
      </c>
      <c r="K277" s="14">
        <f t="shared" ca="1" si="36"/>
        <v>31</v>
      </c>
      <c r="L277" s="7" t="s">
        <v>1376</v>
      </c>
    </row>
    <row r="278" spans="1:12" x14ac:dyDescent="0.3">
      <c r="A278" s="100"/>
      <c r="B278" s="12">
        <v>353</v>
      </c>
      <c r="C278" s="7" t="s">
        <v>1372</v>
      </c>
      <c r="I278" s="28">
        <v>45828</v>
      </c>
      <c r="J278" s="60">
        <f t="shared" si="35"/>
        <v>46193</v>
      </c>
      <c r="K278" s="14">
        <f t="shared" ca="1" si="36"/>
        <v>31</v>
      </c>
      <c r="L278" s="7" t="s">
        <v>1376</v>
      </c>
    </row>
    <row r="279" spans="1:12" x14ac:dyDescent="0.3">
      <c r="A279" s="100"/>
      <c r="B279" s="12">
        <v>399</v>
      </c>
      <c r="C279" s="7" t="s">
        <v>1373</v>
      </c>
      <c r="I279" s="28">
        <v>45828</v>
      </c>
      <c r="J279" s="60">
        <f t="shared" si="35"/>
        <v>46193</v>
      </c>
      <c r="K279" s="14">
        <f t="shared" ca="1" si="36"/>
        <v>31</v>
      </c>
      <c r="L279" s="7" t="s">
        <v>1376</v>
      </c>
    </row>
    <row r="280" spans="1:12" x14ac:dyDescent="0.3">
      <c r="A280" s="100"/>
      <c r="B280" s="12">
        <v>666</v>
      </c>
      <c r="C280" s="7" t="s">
        <v>1374</v>
      </c>
      <c r="I280" s="28">
        <v>45828</v>
      </c>
      <c r="J280" s="60">
        <f t="shared" si="35"/>
        <v>46193</v>
      </c>
      <c r="K280" s="14">
        <f t="shared" ca="1" si="36"/>
        <v>31</v>
      </c>
      <c r="L280" s="7" t="s">
        <v>1376</v>
      </c>
    </row>
    <row r="281" spans="1:12" x14ac:dyDescent="0.3">
      <c r="A281" s="100"/>
      <c r="B281" s="12">
        <v>667</v>
      </c>
      <c r="C281" s="7" t="s">
        <v>1375</v>
      </c>
      <c r="I281" s="28">
        <v>45828</v>
      </c>
      <c r="J281" s="60">
        <f t="shared" si="35"/>
        <v>46193</v>
      </c>
      <c r="K281" s="14">
        <f t="shared" ca="1" si="36"/>
        <v>31</v>
      </c>
      <c r="L281" s="7" t="s">
        <v>1376</v>
      </c>
    </row>
  </sheetData>
  <autoFilter ref="A1:L134" xr:uid="{00000000-0001-0000-0D00-000000000000}">
    <filterColumn colId="4" showButton="0"/>
    <filterColumn colId="6" showButton="0"/>
    <filterColumn colId="8" showButton="0"/>
  </autoFilter>
  <mergeCells count="15">
    <mergeCell ref="A269:A281"/>
    <mergeCell ref="A136:A139"/>
    <mergeCell ref="A176:A266"/>
    <mergeCell ref="L1:L2"/>
    <mergeCell ref="A3:A43"/>
    <mergeCell ref="A1:A2"/>
    <mergeCell ref="B1:B2"/>
    <mergeCell ref="C1:C2"/>
    <mergeCell ref="K1:K2"/>
    <mergeCell ref="D1:D2"/>
    <mergeCell ref="E1:F1"/>
    <mergeCell ref="G1:H1"/>
    <mergeCell ref="I1:J1"/>
    <mergeCell ref="A44:A135"/>
    <mergeCell ref="A140:A175"/>
  </mergeCells>
  <phoneticPr fontId="2" type="noConversion"/>
  <conditionalFormatting sqref="K3:K281">
    <cfRule type="cellIs" dxfId="8" priority="1" operator="lessThan">
      <formula>0</formula>
    </cfRule>
    <cfRule type="cellIs" dxfId="7" priority="2" operator="between">
      <formula>0</formula>
      <formula>20</formula>
    </cfRule>
    <cfRule type="cellIs" dxfId="6" priority="3" operator="greaterThan">
      <formula>20</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749992370372631"/>
  </sheetPr>
  <dimension ref="A1:L53"/>
  <sheetViews>
    <sheetView showGridLines="0" topLeftCell="A22" zoomScale="115" zoomScaleNormal="115" workbookViewId="0">
      <selection activeCell="C38" sqref="C38"/>
    </sheetView>
  </sheetViews>
  <sheetFormatPr baseColWidth="10" defaultColWidth="11" defaultRowHeight="13" x14ac:dyDescent="0.3"/>
  <cols>
    <col min="1" max="1" width="18.08984375" style="5" bestFit="1" customWidth="1"/>
    <col min="2" max="2" width="18.08984375" style="5" customWidth="1"/>
    <col min="3" max="3" width="53.90625" style="5" bestFit="1" customWidth="1"/>
    <col min="4" max="4" width="14.08984375" style="8" hidden="1" customWidth="1"/>
    <col min="5" max="5" width="18" style="5" hidden="1" customWidth="1"/>
    <col min="6" max="6" width="18.453125" style="5" hidden="1" customWidth="1"/>
    <col min="7" max="7" width="18" style="8" hidden="1" customWidth="1"/>
    <col min="8" max="8" width="18.453125" style="8" hidden="1" customWidth="1"/>
    <col min="9" max="9" width="18" style="8" bestFit="1" customWidth="1"/>
    <col min="10" max="10" width="18.453125" style="8" bestFit="1" customWidth="1"/>
    <col min="11" max="11" width="13.90625" style="5" bestFit="1" customWidth="1"/>
    <col min="12" max="12" width="64.54296875" style="5" customWidth="1"/>
    <col min="13" max="16384" width="11" style="5"/>
  </cols>
  <sheetData>
    <row r="1" spans="1:12" x14ac:dyDescent="0.3">
      <c r="A1" s="79" t="s">
        <v>0</v>
      </c>
      <c r="B1" s="83" t="s">
        <v>891</v>
      </c>
      <c r="C1" s="79" t="s">
        <v>1</v>
      </c>
      <c r="D1" s="80" t="s">
        <v>2</v>
      </c>
      <c r="E1" s="79">
        <v>2023</v>
      </c>
      <c r="F1" s="79"/>
      <c r="G1" s="79">
        <v>2024</v>
      </c>
      <c r="H1" s="79"/>
      <c r="I1" s="79">
        <v>2026</v>
      </c>
      <c r="J1" s="79"/>
      <c r="K1" s="79" t="s">
        <v>3</v>
      </c>
      <c r="L1" s="79" t="s">
        <v>4</v>
      </c>
    </row>
    <row r="2" spans="1:12" x14ac:dyDescent="0.3">
      <c r="A2" s="79"/>
      <c r="B2" s="84"/>
      <c r="C2" s="79"/>
      <c r="D2" s="80"/>
      <c r="E2" s="4" t="s">
        <v>5</v>
      </c>
      <c r="F2" s="4" t="s">
        <v>6</v>
      </c>
      <c r="G2" s="59" t="s">
        <v>5</v>
      </c>
      <c r="H2" s="59" t="s">
        <v>6</v>
      </c>
      <c r="I2" s="59" t="s">
        <v>5</v>
      </c>
      <c r="J2" s="59" t="s">
        <v>6</v>
      </c>
      <c r="K2" s="79"/>
      <c r="L2" s="79"/>
    </row>
    <row r="3" spans="1:12" x14ac:dyDescent="0.3">
      <c r="A3" s="67" t="s">
        <v>640</v>
      </c>
      <c r="B3" s="6">
        <v>1875</v>
      </c>
      <c r="C3" s="7" t="s">
        <v>639</v>
      </c>
      <c r="D3" s="28">
        <v>45261</v>
      </c>
      <c r="E3" s="68"/>
      <c r="F3" s="28"/>
      <c r="G3" s="60">
        <v>45625</v>
      </c>
      <c r="H3" s="60">
        <f t="shared" ref="H3:H45" si="0">DATE((YEAR(G3)+1),MONTH(G3),DAY(G3))</f>
        <v>45990</v>
      </c>
      <c r="I3" s="60">
        <v>45988</v>
      </c>
      <c r="J3" s="60">
        <f t="shared" ref="J3:J53" si="1">DATE((YEAR(I3)+1),MONTH(I3),DAY(I3))</f>
        <v>46353</v>
      </c>
      <c r="K3" s="9">
        <f ca="1">J3-TODAY()</f>
        <v>191</v>
      </c>
      <c r="L3" s="7"/>
    </row>
    <row r="4" spans="1:12" x14ac:dyDescent="0.3">
      <c r="A4" s="110" t="s">
        <v>642</v>
      </c>
      <c r="B4" s="6">
        <v>1904</v>
      </c>
      <c r="C4" s="7" t="s">
        <v>643</v>
      </c>
      <c r="D4" s="28">
        <v>45252</v>
      </c>
      <c r="E4" s="68"/>
      <c r="F4" s="28"/>
      <c r="G4" s="60">
        <v>45617</v>
      </c>
      <c r="H4" s="60">
        <f t="shared" si="0"/>
        <v>45982</v>
      </c>
      <c r="I4" s="60">
        <v>45972</v>
      </c>
      <c r="J4" s="60">
        <f t="shared" si="1"/>
        <v>46337</v>
      </c>
      <c r="K4" s="9">
        <f t="shared" ref="K4:K53" ca="1" si="2">J4-TODAY()</f>
        <v>175</v>
      </c>
      <c r="L4" s="7"/>
    </row>
    <row r="5" spans="1:12" x14ac:dyDescent="0.3">
      <c r="A5" s="111"/>
      <c r="B5" s="6"/>
      <c r="C5" s="7" t="s">
        <v>644</v>
      </c>
      <c r="D5" s="28">
        <v>45254</v>
      </c>
      <c r="E5" s="68"/>
      <c r="F5" s="28"/>
      <c r="G5" s="60">
        <v>45617</v>
      </c>
      <c r="H5" s="60">
        <f t="shared" si="0"/>
        <v>45982</v>
      </c>
      <c r="I5" s="60">
        <v>45617</v>
      </c>
      <c r="J5" s="60">
        <f t="shared" si="1"/>
        <v>45982</v>
      </c>
      <c r="K5" s="9">
        <f t="shared" ca="1" si="2"/>
        <v>-180</v>
      </c>
      <c r="L5" s="7" t="s">
        <v>1213</v>
      </c>
    </row>
    <row r="6" spans="1:12" x14ac:dyDescent="0.3">
      <c r="A6" s="111"/>
      <c r="B6" s="6">
        <v>1876</v>
      </c>
      <c r="C6" s="7" t="s">
        <v>645</v>
      </c>
      <c r="D6" s="28">
        <v>45252</v>
      </c>
      <c r="E6" s="68"/>
      <c r="F6" s="28"/>
      <c r="G6" s="60">
        <v>45617</v>
      </c>
      <c r="H6" s="60">
        <f t="shared" si="0"/>
        <v>45982</v>
      </c>
      <c r="I6" s="60">
        <v>45972</v>
      </c>
      <c r="J6" s="60">
        <f t="shared" si="1"/>
        <v>46337</v>
      </c>
      <c r="K6" s="9">
        <f t="shared" ca="1" si="2"/>
        <v>175</v>
      </c>
      <c r="L6" s="7"/>
    </row>
    <row r="7" spans="1:12" x14ac:dyDescent="0.3">
      <c r="A7" s="87" t="s">
        <v>648</v>
      </c>
      <c r="B7" s="6">
        <v>1887</v>
      </c>
      <c r="C7" s="7" t="s">
        <v>649</v>
      </c>
      <c r="D7" s="28">
        <v>45079</v>
      </c>
      <c r="E7" s="68"/>
      <c r="F7" s="28"/>
      <c r="G7" s="60">
        <v>45443</v>
      </c>
      <c r="H7" s="60">
        <f t="shared" si="0"/>
        <v>45808</v>
      </c>
      <c r="I7" s="60">
        <v>45806</v>
      </c>
      <c r="J7" s="60">
        <f t="shared" si="1"/>
        <v>46171</v>
      </c>
      <c r="K7" s="9">
        <f t="shared" ca="1" si="2"/>
        <v>9</v>
      </c>
      <c r="L7" s="7" t="s">
        <v>1109</v>
      </c>
    </row>
    <row r="8" spans="1:12" x14ac:dyDescent="0.3">
      <c r="A8" s="88"/>
      <c r="B8" s="6">
        <v>1871</v>
      </c>
      <c r="C8" s="7" t="s">
        <v>650</v>
      </c>
      <c r="D8" s="28">
        <v>45079</v>
      </c>
      <c r="E8" s="68"/>
      <c r="F8" s="28"/>
      <c r="G8" s="60">
        <v>45443</v>
      </c>
      <c r="H8" s="60">
        <f t="shared" si="0"/>
        <v>45808</v>
      </c>
      <c r="I8" s="60">
        <v>45806</v>
      </c>
      <c r="J8" s="60">
        <f t="shared" si="1"/>
        <v>46171</v>
      </c>
      <c r="K8" s="9">
        <f t="shared" ca="1" si="2"/>
        <v>9</v>
      </c>
      <c r="L8" s="7" t="s">
        <v>1109</v>
      </c>
    </row>
    <row r="9" spans="1:12" x14ac:dyDescent="0.3">
      <c r="A9" s="88"/>
      <c r="B9" s="6">
        <v>1883</v>
      </c>
      <c r="C9" s="7" t="s">
        <v>651</v>
      </c>
      <c r="D9" s="28">
        <v>45079</v>
      </c>
      <c r="E9" s="68"/>
      <c r="F9" s="28"/>
      <c r="G9" s="60">
        <v>45443</v>
      </c>
      <c r="H9" s="60">
        <f t="shared" si="0"/>
        <v>45808</v>
      </c>
      <c r="I9" s="60">
        <v>45806</v>
      </c>
      <c r="J9" s="60">
        <f t="shared" si="1"/>
        <v>46171</v>
      </c>
      <c r="K9" s="9">
        <f t="shared" ca="1" si="2"/>
        <v>9</v>
      </c>
      <c r="L9" s="7" t="s">
        <v>1109</v>
      </c>
    </row>
    <row r="10" spans="1:12" x14ac:dyDescent="0.3">
      <c r="A10" s="88"/>
      <c r="B10" s="6">
        <v>1886</v>
      </c>
      <c r="C10" s="7" t="s">
        <v>652</v>
      </c>
      <c r="D10" s="28">
        <v>45079</v>
      </c>
      <c r="E10" s="68"/>
      <c r="F10" s="28"/>
      <c r="G10" s="60">
        <v>45443</v>
      </c>
      <c r="H10" s="60">
        <f t="shared" si="0"/>
        <v>45808</v>
      </c>
      <c r="I10" s="60">
        <v>45806</v>
      </c>
      <c r="J10" s="60">
        <f t="shared" si="1"/>
        <v>46171</v>
      </c>
      <c r="K10" s="9">
        <f t="shared" ca="1" si="2"/>
        <v>9</v>
      </c>
      <c r="L10" s="7" t="s">
        <v>1109</v>
      </c>
    </row>
    <row r="11" spans="1:12" x14ac:dyDescent="0.3">
      <c r="A11" s="88"/>
      <c r="B11" s="6">
        <v>1903</v>
      </c>
      <c r="C11" s="7" t="s">
        <v>653</v>
      </c>
      <c r="D11" s="28">
        <v>45079</v>
      </c>
      <c r="E11" s="68"/>
      <c r="F11" s="28"/>
      <c r="G11" s="60">
        <v>45443</v>
      </c>
      <c r="H11" s="60">
        <f t="shared" si="0"/>
        <v>45808</v>
      </c>
      <c r="I11" s="60">
        <v>45806</v>
      </c>
      <c r="J11" s="60">
        <f t="shared" si="1"/>
        <v>46171</v>
      </c>
      <c r="K11" s="9">
        <f t="shared" ca="1" si="2"/>
        <v>9</v>
      </c>
      <c r="L11" s="7" t="s">
        <v>1109</v>
      </c>
    </row>
    <row r="12" spans="1:12" x14ac:dyDescent="0.3">
      <c r="A12" s="88"/>
      <c r="B12" s="6"/>
      <c r="C12" s="7" t="s">
        <v>654</v>
      </c>
      <c r="D12" s="28">
        <v>45114</v>
      </c>
      <c r="E12" s="68"/>
      <c r="F12" s="28"/>
      <c r="G12" s="60">
        <v>45443</v>
      </c>
      <c r="H12" s="60">
        <f t="shared" si="0"/>
        <v>45808</v>
      </c>
      <c r="I12" s="60">
        <v>45806</v>
      </c>
      <c r="J12" s="60">
        <f t="shared" si="1"/>
        <v>46171</v>
      </c>
      <c r="K12" s="9">
        <f t="shared" ca="1" si="2"/>
        <v>9</v>
      </c>
      <c r="L12" s="7" t="s">
        <v>1211</v>
      </c>
    </row>
    <row r="13" spans="1:12" x14ac:dyDescent="0.3">
      <c r="A13" s="88"/>
      <c r="B13" s="6">
        <v>1900</v>
      </c>
      <c r="C13" s="7" t="s">
        <v>656</v>
      </c>
      <c r="D13" s="28">
        <v>45079</v>
      </c>
      <c r="E13" s="68"/>
      <c r="F13" s="28"/>
      <c r="G13" s="60">
        <v>45443</v>
      </c>
      <c r="H13" s="60">
        <f t="shared" si="0"/>
        <v>45808</v>
      </c>
      <c r="I13" s="60">
        <v>45806</v>
      </c>
      <c r="J13" s="60">
        <f t="shared" si="1"/>
        <v>46171</v>
      </c>
      <c r="K13" s="9">
        <f t="shared" ca="1" si="2"/>
        <v>9</v>
      </c>
      <c r="L13" s="7" t="s">
        <v>1109</v>
      </c>
    </row>
    <row r="14" spans="1:12" x14ac:dyDescent="0.3">
      <c r="A14" s="88"/>
      <c r="B14" s="6">
        <v>1903</v>
      </c>
      <c r="C14" s="7" t="s">
        <v>653</v>
      </c>
      <c r="D14" s="28">
        <v>45079</v>
      </c>
      <c r="E14" s="68"/>
      <c r="F14" s="28"/>
      <c r="G14" s="60">
        <v>45443</v>
      </c>
      <c r="H14" s="60">
        <f t="shared" si="0"/>
        <v>45808</v>
      </c>
      <c r="I14" s="60">
        <v>45806</v>
      </c>
      <c r="J14" s="60">
        <f t="shared" si="1"/>
        <v>46171</v>
      </c>
      <c r="K14" s="9">
        <f t="shared" ca="1" si="2"/>
        <v>9</v>
      </c>
      <c r="L14" s="7" t="s">
        <v>1109</v>
      </c>
    </row>
    <row r="15" spans="1:12" x14ac:dyDescent="0.3">
      <c r="A15" s="89"/>
      <c r="B15" s="6">
        <v>1914</v>
      </c>
      <c r="C15" s="7" t="s">
        <v>1418</v>
      </c>
      <c r="D15" s="28"/>
      <c r="E15" s="68"/>
      <c r="F15" s="28"/>
      <c r="G15" s="60"/>
      <c r="H15" s="60"/>
      <c r="I15" s="60">
        <v>45806</v>
      </c>
      <c r="J15" s="60">
        <f t="shared" ref="J15" si="3">DATE((YEAR(I15)+1),MONTH(I15),DAY(I15))</f>
        <v>46171</v>
      </c>
      <c r="K15" s="9">
        <f t="shared" ref="K15" ca="1" si="4">J15-TODAY()</f>
        <v>9</v>
      </c>
      <c r="L15" s="7" t="s">
        <v>1419</v>
      </c>
    </row>
    <row r="16" spans="1:12" x14ac:dyDescent="0.3">
      <c r="A16" s="87" t="s">
        <v>657</v>
      </c>
      <c r="B16" s="6">
        <v>1873</v>
      </c>
      <c r="C16" s="7" t="s">
        <v>658</v>
      </c>
      <c r="D16" s="28">
        <v>45121</v>
      </c>
      <c r="E16" s="68"/>
      <c r="F16" s="28"/>
      <c r="G16" s="60">
        <v>45485</v>
      </c>
      <c r="H16" s="60">
        <f t="shared" si="0"/>
        <v>45850</v>
      </c>
      <c r="I16" s="60">
        <v>45846</v>
      </c>
      <c r="J16" s="60">
        <f t="shared" si="1"/>
        <v>46211</v>
      </c>
      <c r="K16" s="9">
        <f t="shared" ca="1" si="2"/>
        <v>49</v>
      </c>
      <c r="L16" s="7"/>
    </row>
    <row r="17" spans="1:12" x14ac:dyDescent="0.3">
      <c r="A17" s="88"/>
      <c r="B17" s="6">
        <v>1904</v>
      </c>
      <c r="C17" s="7" t="s">
        <v>643</v>
      </c>
      <c r="D17" s="28">
        <v>45252</v>
      </c>
      <c r="E17" s="68"/>
      <c r="F17" s="28"/>
      <c r="G17" s="60">
        <v>45485</v>
      </c>
      <c r="H17" s="60">
        <f t="shared" si="0"/>
        <v>45850</v>
      </c>
      <c r="I17" s="60">
        <v>45485</v>
      </c>
      <c r="J17" s="60">
        <f t="shared" si="1"/>
        <v>45850</v>
      </c>
      <c r="K17" s="9">
        <f t="shared" ca="1" si="2"/>
        <v>-312</v>
      </c>
      <c r="L17" s="7"/>
    </row>
    <row r="18" spans="1:12" x14ac:dyDescent="0.3">
      <c r="A18" s="88"/>
      <c r="B18" s="6">
        <v>1905</v>
      </c>
      <c r="C18" s="7" t="s">
        <v>659</v>
      </c>
      <c r="D18" s="28">
        <v>45121</v>
      </c>
      <c r="E18" s="68"/>
      <c r="F18" s="28"/>
      <c r="G18" s="60">
        <v>45485</v>
      </c>
      <c r="H18" s="60">
        <f t="shared" si="0"/>
        <v>45850</v>
      </c>
      <c r="I18" s="60">
        <v>45846</v>
      </c>
      <c r="J18" s="60">
        <f t="shared" si="1"/>
        <v>46211</v>
      </c>
      <c r="K18" s="9">
        <f t="shared" ca="1" si="2"/>
        <v>49</v>
      </c>
      <c r="L18" s="7"/>
    </row>
    <row r="19" spans="1:12" x14ac:dyDescent="0.3">
      <c r="A19" s="88"/>
      <c r="B19" s="6">
        <v>1878</v>
      </c>
      <c r="C19" s="7" t="s">
        <v>660</v>
      </c>
      <c r="D19" s="28">
        <v>45121</v>
      </c>
      <c r="E19" s="68"/>
      <c r="F19" s="28"/>
      <c r="G19" s="60">
        <v>45485</v>
      </c>
      <c r="H19" s="60">
        <f t="shared" si="0"/>
        <v>45850</v>
      </c>
      <c r="I19" s="60">
        <v>45846</v>
      </c>
      <c r="J19" s="60">
        <f t="shared" si="1"/>
        <v>46211</v>
      </c>
      <c r="K19" s="9">
        <f t="shared" ca="1" si="2"/>
        <v>49</v>
      </c>
      <c r="L19" s="7"/>
    </row>
    <row r="20" spans="1:12" x14ac:dyDescent="0.3">
      <c r="A20" s="88"/>
      <c r="B20" s="6">
        <v>1881</v>
      </c>
      <c r="C20" s="7" t="s">
        <v>661</v>
      </c>
      <c r="D20" s="28">
        <v>45121</v>
      </c>
      <c r="E20" s="68"/>
      <c r="F20" s="28"/>
      <c r="G20" s="60">
        <v>45485</v>
      </c>
      <c r="H20" s="60">
        <f t="shared" si="0"/>
        <v>45850</v>
      </c>
      <c r="I20" s="60">
        <v>45846</v>
      </c>
      <c r="J20" s="60">
        <f t="shared" si="1"/>
        <v>46211</v>
      </c>
      <c r="K20" s="9">
        <f t="shared" ca="1" si="2"/>
        <v>49</v>
      </c>
      <c r="L20" s="7"/>
    </row>
    <row r="21" spans="1:12" x14ac:dyDescent="0.3">
      <c r="A21" s="88"/>
      <c r="B21" s="6">
        <v>1915</v>
      </c>
      <c r="C21" s="7" t="s">
        <v>1420</v>
      </c>
      <c r="D21" s="28"/>
      <c r="E21" s="68"/>
      <c r="F21" s="28"/>
      <c r="G21" s="60"/>
      <c r="H21" s="60"/>
      <c r="I21" s="60">
        <v>45846</v>
      </c>
      <c r="J21" s="60">
        <f t="shared" ref="J21:J22" si="5">DATE((YEAR(I21)+1),MONTH(I21),DAY(I21))</f>
        <v>46211</v>
      </c>
      <c r="K21" s="9">
        <f t="shared" ref="K21:K22" ca="1" si="6">J21-TODAY()</f>
        <v>49</v>
      </c>
      <c r="L21" s="7" t="s">
        <v>1422</v>
      </c>
    </row>
    <row r="22" spans="1:12" x14ac:dyDescent="0.3">
      <c r="A22" s="89"/>
      <c r="B22" s="6">
        <v>1917</v>
      </c>
      <c r="C22" s="7" t="s">
        <v>1421</v>
      </c>
      <c r="D22" s="28"/>
      <c r="E22" s="68"/>
      <c r="F22" s="28"/>
      <c r="G22" s="60"/>
      <c r="H22" s="60"/>
      <c r="I22" s="60">
        <v>45846</v>
      </c>
      <c r="J22" s="60">
        <f t="shared" si="5"/>
        <v>46211</v>
      </c>
      <c r="K22" s="9">
        <f t="shared" ca="1" si="6"/>
        <v>49</v>
      </c>
      <c r="L22" s="7" t="s">
        <v>1423</v>
      </c>
    </row>
    <row r="23" spans="1:12" x14ac:dyDescent="0.3">
      <c r="A23" s="109" t="s">
        <v>662</v>
      </c>
      <c r="B23" s="6">
        <v>1899</v>
      </c>
      <c r="C23" s="7" t="s">
        <v>663</v>
      </c>
      <c r="D23" s="28">
        <v>45063</v>
      </c>
      <c r="E23" s="68"/>
      <c r="F23" s="28"/>
      <c r="G23" s="60">
        <v>45428</v>
      </c>
      <c r="H23" s="60">
        <f t="shared" si="0"/>
        <v>45793</v>
      </c>
      <c r="I23" s="60">
        <v>45791</v>
      </c>
      <c r="J23" s="60">
        <f t="shared" si="1"/>
        <v>46156</v>
      </c>
      <c r="K23" s="9">
        <f t="shared" ca="1" si="2"/>
        <v>-6</v>
      </c>
      <c r="L23" s="7"/>
    </row>
    <row r="24" spans="1:12" x14ac:dyDescent="0.3">
      <c r="A24" s="109"/>
      <c r="B24" s="6"/>
      <c r="C24" s="7" t="s">
        <v>664</v>
      </c>
      <c r="D24" s="28">
        <v>45261</v>
      </c>
      <c r="E24" s="68"/>
      <c r="F24" s="28"/>
      <c r="G24" s="60">
        <v>45428</v>
      </c>
      <c r="H24" s="60">
        <f t="shared" si="0"/>
        <v>45793</v>
      </c>
      <c r="I24" s="60">
        <v>45791</v>
      </c>
      <c r="J24" s="60">
        <f t="shared" si="1"/>
        <v>46156</v>
      </c>
      <c r="K24" s="9">
        <f t="shared" ca="1" si="2"/>
        <v>-6</v>
      </c>
      <c r="L24" s="7" t="s">
        <v>1210</v>
      </c>
    </row>
    <row r="25" spans="1:12" x14ac:dyDescent="0.3">
      <c r="A25" s="109"/>
      <c r="B25" s="6">
        <v>1891</v>
      </c>
      <c r="C25" s="7" t="s">
        <v>665</v>
      </c>
      <c r="D25" s="28">
        <v>45063</v>
      </c>
      <c r="E25" s="68"/>
      <c r="F25" s="28"/>
      <c r="G25" s="60">
        <v>45428</v>
      </c>
      <c r="H25" s="60">
        <f t="shared" si="0"/>
        <v>45793</v>
      </c>
      <c r="I25" s="60">
        <v>45791</v>
      </c>
      <c r="J25" s="60">
        <f t="shared" si="1"/>
        <v>46156</v>
      </c>
      <c r="K25" s="9">
        <f t="shared" ca="1" si="2"/>
        <v>-6</v>
      </c>
      <c r="L25" s="7"/>
    </row>
    <row r="26" spans="1:12" x14ac:dyDescent="0.3">
      <c r="A26" s="109" t="s">
        <v>668</v>
      </c>
      <c r="B26" s="6">
        <v>1890</v>
      </c>
      <c r="C26" s="7" t="s">
        <v>644</v>
      </c>
      <c r="D26" s="28">
        <v>45254</v>
      </c>
      <c r="E26" s="68"/>
      <c r="F26" s="28"/>
      <c r="G26" s="60">
        <v>45616</v>
      </c>
      <c r="H26" s="60">
        <f t="shared" si="0"/>
        <v>45981</v>
      </c>
      <c r="I26" s="60">
        <v>45975</v>
      </c>
      <c r="J26" s="60">
        <f t="shared" si="1"/>
        <v>46340</v>
      </c>
      <c r="K26" s="9">
        <f t="shared" ca="1" si="2"/>
        <v>178</v>
      </c>
      <c r="L26" s="7"/>
    </row>
    <row r="27" spans="1:12" x14ac:dyDescent="0.3">
      <c r="A27" s="109"/>
      <c r="B27" s="6">
        <v>1878</v>
      </c>
      <c r="C27" s="7" t="s">
        <v>660</v>
      </c>
      <c r="D27" s="28">
        <v>45121</v>
      </c>
      <c r="E27" s="68"/>
      <c r="F27" s="28"/>
      <c r="G27" s="60">
        <v>45616</v>
      </c>
      <c r="H27" s="60">
        <f t="shared" si="0"/>
        <v>45981</v>
      </c>
      <c r="I27" s="60">
        <v>45975</v>
      </c>
      <c r="J27" s="60">
        <f t="shared" si="1"/>
        <v>46340</v>
      </c>
      <c r="K27" s="9">
        <f t="shared" ca="1" si="2"/>
        <v>178</v>
      </c>
      <c r="L27" s="7"/>
    </row>
    <row r="28" spans="1:12" x14ac:dyDescent="0.3">
      <c r="A28" s="109"/>
      <c r="B28" s="6">
        <v>1898</v>
      </c>
      <c r="C28" s="7" t="s">
        <v>669</v>
      </c>
      <c r="D28" s="28">
        <v>45254</v>
      </c>
      <c r="E28" s="68"/>
      <c r="F28" s="28"/>
      <c r="G28" s="60">
        <v>45616</v>
      </c>
      <c r="H28" s="60">
        <f t="shared" si="0"/>
        <v>45981</v>
      </c>
      <c r="I28" s="60">
        <v>45975</v>
      </c>
      <c r="J28" s="60">
        <f t="shared" si="1"/>
        <v>46340</v>
      </c>
      <c r="K28" s="9">
        <f t="shared" ca="1" si="2"/>
        <v>178</v>
      </c>
      <c r="L28" s="7"/>
    </row>
    <row r="29" spans="1:12" x14ac:dyDescent="0.3">
      <c r="A29" s="109"/>
      <c r="B29" s="6">
        <v>1874</v>
      </c>
      <c r="C29" s="7" t="s">
        <v>641</v>
      </c>
      <c r="D29" s="28">
        <v>45254</v>
      </c>
      <c r="E29" s="68"/>
      <c r="F29" s="28"/>
      <c r="G29" s="60">
        <v>45616</v>
      </c>
      <c r="H29" s="60">
        <f t="shared" si="0"/>
        <v>45981</v>
      </c>
      <c r="I29" s="60">
        <v>45975</v>
      </c>
      <c r="J29" s="60">
        <f t="shared" si="1"/>
        <v>46340</v>
      </c>
      <c r="K29" s="9">
        <f t="shared" ca="1" si="2"/>
        <v>178</v>
      </c>
      <c r="L29" s="7"/>
    </row>
    <row r="30" spans="1:12" x14ac:dyDescent="0.3">
      <c r="A30" s="109" t="s">
        <v>670</v>
      </c>
      <c r="B30" s="6">
        <v>1902</v>
      </c>
      <c r="C30" s="7" t="s">
        <v>671</v>
      </c>
      <c r="D30" s="28">
        <v>45244</v>
      </c>
      <c r="E30" s="68"/>
      <c r="F30" s="28"/>
      <c r="G30" s="60">
        <v>45609</v>
      </c>
      <c r="H30" s="60">
        <f t="shared" si="0"/>
        <v>45974</v>
      </c>
      <c r="I30" s="60">
        <v>45974</v>
      </c>
      <c r="J30" s="60">
        <f t="shared" si="1"/>
        <v>46339</v>
      </c>
      <c r="K30" s="9">
        <f t="shared" ca="1" si="2"/>
        <v>177</v>
      </c>
      <c r="L30" s="7"/>
    </row>
    <row r="31" spans="1:12" x14ac:dyDescent="0.3">
      <c r="A31" s="109"/>
      <c r="B31" s="6">
        <v>1885</v>
      </c>
      <c r="C31" s="7" t="s">
        <v>672</v>
      </c>
      <c r="D31" s="28">
        <v>45244</v>
      </c>
      <c r="E31" s="68"/>
      <c r="F31" s="28"/>
      <c r="G31" s="60">
        <v>45609</v>
      </c>
      <c r="H31" s="60">
        <f t="shared" si="0"/>
        <v>45974</v>
      </c>
      <c r="I31" s="60">
        <v>45974</v>
      </c>
      <c r="J31" s="60">
        <f t="shared" si="1"/>
        <v>46339</v>
      </c>
      <c r="K31" s="9">
        <f t="shared" ca="1" si="2"/>
        <v>177</v>
      </c>
      <c r="L31" s="7"/>
    </row>
    <row r="32" spans="1:12" x14ac:dyDescent="0.3">
      <c r="A32" s="109"/>
      <c r="B32" s="6">
        <v>1889</v>
      </c>
      <c r="C32" s="7" t="s">
        <v>673</v>
      </c>
      <c r="D32" s="28">
        <v>45244</v>
      </c>
      <c r="E32" s="68"/>
      <c r="F32" s="28"/>
      <c r="G32" s="60">
        <v>45609</v>
      </c>
      <c r="H32" s="60">
        <f t="shared" si="0"/>
        <v>45974</v>
      </c>
      <c r="I32" s="60">
        <v>45974</v>
      </c>
      <c r="J32" s="60">
        <f t="shared" si="1"/>
        <v>46339</v>
      </c>
      <c r="K32" s="9">
        <f t="shared" ca="1" si="2"/>
        <v>177</v>
      </c>
      <c r="L32" s="7"/>
    </row>
    <row r="33" spans="1:12" x14ac:dyDescent="0.3">
      <c r="A33" s="109" t="s">
        <v>674</v>
      </c>
      <c r="B33" s="6">
        <v>1870</v>
      </c>
      <c r="C33" s="7" t="s">
        <v>675</v>
      </c>
      <c r="D33" s="28">
        <v>45259</v>
      </c>
      <c r="E33" s="68"/>
      <c r="F33" s="28"/>
      <c r="G33" s="60">
        <v>45624</v>
      </c>
      <c r="H33" s="60">
        <f t="shared" si="0"/>
        <v>45989</v>
      </c>
      <c r="I33" s="60">
        <v>45988</v>
      </c>
      <c r="J33" s="60">
        <f t="shared" si="1"/>
        <v>46353</v>
      </c>
      <c r="K33" s="9">
        <f t="shared" ca="1" si="2"/>
        <v>191</v>
      </c>
      <c r="L33" s="7"/>
    </row>
    <row r="34" spans="1:12" x14ac:dyDescent="0.3">
      <c r="A34" s="109"/>
      <c r="B34" s="6">
        <v>1869</v>
      </c>
      <c r="C34" s="7" t="s">
        <v>646</v>
      </c>
      <c r="D34" s="28">
        <v>45259</v>
      </c>
      <c r="E34" s="68"/>
      <c r="F34" s="28"/>
      <c r="G34" s="60">
        <v>45624</v>
      </c>
      <c r="H34" s="60">
        <f t="shared" si="0"/>
        <v>45989</v>
      </c>
      <c r="I34" s="60">
        <v>45988</v>
      </c>
      <c r="J34" s="60">
        <f t="shared" si="1"/>
        <v>46353</v>
      </c>
      <c r="K34" s="9">
        <f t="shared" ca="1" si="2"/>
        <v>191</v>
      </c>
      <c r="L34" s="7"/>
    </row>
    <row r="35" spans="1:12" x14ac:dyDescent="0.3">
      <c r="A35" s="87" t="s">
        <v>676</v>
      </c>
      <c r="B35" s="6">
        <v>1884</v>
      </c>
      <c r="C35" s="7" t="s">
        <v>677</v>
      </c>
      <c r="D35" s="28">
        <v>45261</v>
      </c>
      <c r="E35" s="68"/>
      <c r="F35" s="28"/>
      <c r="G35" s="60">
        <v>45625</v>
      </c>
      <c r="H35" s="60">
        <f t="shared" si="0"/>
        <v>45990</v>
      </c>
      <c r="I35" s="60">
        <v>45990</v>
      </c>
      <c r="J35" s="60">
        <f t="shared" si="1"/>
        <v>46355</v>
      </c>
      <c r="K35" s="9">
        <f t="shared" ca="1" si="2"/>
        <v>193</v>
      </c>
      <c r="L35" s="7"/>
    </row>
    <row r="36" spans="1:12" x14ac:dyDescent="0.3">
      <c r="A36" s="88"/>
      <c r="B36" s="6">
        <v>1893</v>
      </c>
      <c r="C36" s="7" t="s">
        <v>678</v>
      </c>
      <c r="D36" s="28">
        <v>45261</v>
      </c>
      <c r="E36" s="68"/>
      <c r="F36" s="28"/>
      <c r="G36" s="60">
        <v>45625</v>
      </c>
      <c r="H36" s="60">
        <f t="shared" si="0"/>
        <v>45990</v>
      </c>
      <c r="I36" s="60">
        <v>45990</v>
      </c>
      <c r="J36" s="60">
        <f t="shared" si="1"/>
        <v>46355</v>
      </c>
      <c r="K36" s="9">
        <f t="shared" ca="1" si="2"/>
        <v>193</v>
      </c>
      <c r="L36" s="7"/>
    </row>
    <row r="37" spans="1:12" x14ac:dyDescent="0.3">
      <c r="A37" s="88"/>
      <c r="B37" s="6">
        <v>1879</v>
      </c>
      <c r="C37" s="7" t="s">
        <v>664</v>
      </c>
      <c r="D37" s="28">
        <v>45261</v>
      </c>
      <c r="E37" s="68"/>
      <c r="F37" s="28"/>
      <c r="G37" s="60">
        <v>45625</v>
      </c>
      <c r="H37" s="60">
        <f t="shared" si="0"/>
        <v>45990</v>
      </c>
      <c r="I37" s="60">
        <v>45990</v>
      </c>
      <c r="J37" s="60">
        <f t="shared" si="1"/>
        <v>46355</v>
      </c>
      <c r="K37" s="9">
        <f t="shared" ca="1" si="2"/>
        <v>193</v>
      </c>
      <c r="L37" s="7"/>
    </row>
    <row r="38" spans="1:12" x14ac:dyDescent="0.3">
      <c r="A38" s="89"/>
      <c r="B38" s="6">
        <v>1916</v>
      </c>
      <c r="C38" s="7" t="s">
        <v>1424</v>
      </c>
      <c r="D38" s="28"/>
      <c r="E38" s="68"/>
      <c r="F38" s="28"/>
      <c r="G38" s="60"/>
      <c r="H38" s="60"/>
      <c r="I38" s="60">
        <v>45990</v>
      </c>
      <c r="J38" s="60">
        <f t="shared" ref="J38" si="7">DATE((YEAR(I38)+1),MONTH(I38),DAY(I38))</f>
        <v>46355</v>
      </c>
      <c r="K38" s="9">
        <f t="shared" ref="K38" ca="1" si="8">J38-TODAY()</f>
        <v>193</v>
      </c>
      <c r="L38" s="7" t="s">
        <v>1422</v>
      </c>
    </row>
    <row r="39" spans="1:12" x14ac:dyDescent="0.3">
      <c r="A39" s="108" t="s">
        <v>1222</v>
      </c>
      <c r="B39" s="6">
        <v>1882</v>
      </c>
      <c r="C39" s="7" t="s">
        <v>679</v>
      </c>
      <c r="D39" s="28">
        <v>45247</v>
      </c>
      <c r="E39" s="68"/>
      <c r="F39" s="28"/>
      <c r="G39" s="60">
        <v>45610</v>
      </c>
      <c r="H39" s="60">
        <f t="shared" si="0"/>
        <v>45975</v>
      </c>
      <c r="I39" s="60">
        <v>45975</v>
      </c>
      <c r="J39" s="60">
        <f t="shared" si="1"/>
        <v>46340</v>
      </c>
      <c r="K39" s="9">
        <f t="shared" ca="1" si="2"/>
        <v>178</v>
      </c>
      <c r="L39" s="7"/>
    </row>
    <row r="40" spans="1:12" x14ac:dyDescent="0.3">
      <c r="A40" s="108"/>
      <c r="B40" s="58">
        <v>1869</v>
      </c>
      <c r="C40" s="7" t="s">
        <v>646</v>
      </c>
      <c r="D40" s="28">
        <v>45259</v>
      </c>
      <c r="E40" s="68"/>
      <c r="F40" s="28"/>
      <c r="G40" s="60">
        <v>45610</v>
      </c>
      <c r="H40" s="60">
        <f t="shared" si="0"/>
        <v>45975</v>
      </c>
      <c r="I40" s="60">
        <v>45975</v>
      </c>
      <c r="J40" s="60">
        <f t="shared" si="1"/>
        <v>46340</v>
      </c>
      <c r="K40" s="9">
        <f t="shared" ca="1" si="2"/>
        <v>178</v>
      </c>
      <c r="L40" s="7"/>
    </row>
    <row r="41" spans="1:12" x14ac:dyDescent="0.3">
      <c r="A41" s="108"/>
      <c r="B41" s="58">
        <v>1895</v>
      </c>
      <c r="C41" s="7" t="s">
        <v>647</v>
      </c>
      <c r="D41" s="28">
        <v>45247</v>
      </c>
      <c r="E41" s="68"/>
      <c r="F41" s="28"/>
      <c r="G41" s="60">
        <v>45610</v>
      </c>
      <c r="H41" s="60">
        <f t="shared" si="0"/>
        <v>45975</v>
      </c>
      <c r="I41" s="60">
        <v>45975</v>
      </c>
      <c r="J41" s="60">
        <f t="shared" si="1"/>
        <v>46340</v>
      </c>
      <c r="K41" s="9">
        <f t="shared" ca="1" si="2"/>
        <v>178</v>
      </c>
      <c r="L41" s="7"/>
    </row>
    <row r="42" spans="1:12" x14ac:dyDescent="0.3">
      <c r="A42" s="109" t="s">
        <v>681</v>
      </c>
      <c r="B42" s="6">
        <v>1897</v>
      </c>
      <c r="C42" s="7" t="s">
        <v>667</v>
      </c>
      <c r="D42" s="28">
        <v>45066</v>
      </c>
      <c r="E42" s="68"/>
      <c r="F42" s="28"/>
      <c r="G42" s="60">
        <v>45427</v>
      </c>
      <c r="H42" s="60">
        <f t="shared" si="0"/>
        <v>45792</v>
      </c>
      <c r="I42" s="60">
        <v>45792</v>
      </c>
      <c r="J42" s="60">
        <f t="shared" si="1"/>
        <v>46157</v>
      </c>
      <c r="K42" s="9">
        <f t="shared" ca="1" si="2"/>
        <v>-5</v>
      </c>
      <c r="L42" s="7"/>
    </row>
    <row r="43" spans="1:12" x14ac:dyDescent="0.3">
      <c r="A43" s="109"/>
      <c r="B43" s="6"/>
      <c r="C43" s="7" t="s">
        <v>682</v>
      </c>
      <c r="D43" s="28">
        <v>45272</v>
      </c>
      <c r="E43" s="68"/>
      <c r="F43" s="28"/>
      <c r="G43" s="60">
        <v>45427</v>
      </c>
      <c r="H43" s="60">
        <f t="shared" si="0"/>
        <v>45792</v>
      </c>
      <c r="I43" s="60">
        <v>45427</v>
      </c>
      <c r="J43" s="60">
        <f t="shared" si="1"/>
        <v>45792</v>
      </c>
      <c r="K43" s="9">
        <f t="shared" ca="1" si="2"/>
        <v>-370</v>
      </c>
      <c r="L43" s="7" t="s">
        <v>1212</v>
      </c>
    </row>
    <row r="44" spans="1:12" x14ac:dyDescent="0.3">
      <c r="A44" s="109"/>
      <c r="B44" s="6">
        <v>1872</v>
      </c>
      <c r="C44" s="7" t="s">
        <v>655</v>
      </c>
      <c r="D44" s="28">
        <v>45066</v>
      </c>
      <c r="E44" s="68"/>
      <c r="F44" s="28"/>
      <c r="G44" s="60">
        <v>45427</v>
      </c>
      <c r="H44" s="60">
        <f t="shared" si="0"/>
        <v>45792</v>
      </c>
      <c r="I44" s="60">
        <v>45792</v>
      </c>
      <c r="J44" s="60">
        <f t="shared" si="1"/>
        <v>46157</v>
      </c>
      <c r="K44" s="9">
        <f t="shared" ca="1" si="2"/>
        <v>-5</v>
      </c>
      <c r="L44" s="7"/>
    </row>
    <row r="45" spans="1:12" x14ac:dyDescent="0.3">
      <c r="A45" s="109" t="s">
        <v>245</v>
      </c>
      <c r="B45" s="6">
        <v>1888</v>
      </c>
      <c r="C45" s="7" t="s">
        <v>654</v>
      </c>
      <c r="D45" s="28">
        <v>45114</v>
      </c>
      <c r="E45" s="68"/>
      <c r="F45" s="28"/>
      <c r="G45" s="60">
        <v>45478</v>
      </c>
      <c r="H45" s="60">
        <f t="shared" si="0"/>
        <v>45843</v>
      </c>
      <c r="I45" s="60">
        <v>45841</v>
      </c>
      <c r="J45" s="60">
        <f t="shared" si="1"/>
        <v>46206</v>
      </c>
      <c r="K45" s="9">
        <f t="shared" ca="1" si="2"/>
        <v>44</v>
      </c>
      <c r="L45" s="7"/>
    </row>
    <row r="46" spans="1:12" x14ac:dyDescent="0.3">
      <c r="A46" s="109"/>
      <c r="B46" s="6">
        <v>1880</v>
      </c>
      <c r="C46" s="7" t="s">
        <v>680</v>
      </c>
      <c r="D46" s="28">
        <v>45114</v>
      </c>
      <c r="E46" s="68"/>
      <c r="F46" s="28"/>
      <c r="G46" s="60">
        <v>45478</v>
      </c>
      <c r="H46" s="60">
        <f t="shared" ref="H46:H53" si="9">DATE((YEAR(G46)+1),MONTH(G46),DAY(G46))</f>
        <v>45843</v>
      </c>
      <c r="I46" s="60">
        <v>45841</v>
      </c>
      <c r="J46" s="60">
        <f t="shared" si="1"/>
        <v>46206</v>
      </c>
      <c r="K46" s="9">
        <f t="shared" ca="1" si="2"/>
        <v>44</v>
      </c>
      <c r="L46" s="7"/>
    </row>
    <row r="47" spans="1:12" x14ac:dyDescent="0.3">
      <c r="A47" s="109" t="s">
        <v>684</v>
      </c>
      <c r="B47" s="6">
        <v>1892</v>
      </c>
      <c r="C47" s="7" t="s">
        <v>685</v>
      </c>
      <c r="D47" s="28">
        <v>45238</v>
      </c>
      <c r="E47" s="68"/>
      <c r="F47" s="28"/>
      <c r="G47" s="60">
        <v>45589</v>
      </c>
      <c r="H47" s="60">
        <f t="shared" si="9"/>
        <v>45954</v>
      </c>
      <c r="I47" s="60">
        <v>45950</v>
      </c>
      <c r="J47" s="60">
        <f t="shared" si="1"/>
        <v>46315</v>
      </c>
      <c r="K47" s="9">
        <f t="shared" ca="1" si="2"/>
        <v>153</v>
      </c>
      <c r="L47" s="7"/>
    </row>
    <row r="48" spans="1:12" x14ac:dyDescent="0.3">
      <c r="A48" s="109"/>
      <c r="B48" s="6">
        <v>1894</v>
      </c>
      <c r="C48" s="7" t="s">
        <v>666</v>
      </c>
      <c r="D48" s="28">
        <v>45238</v>
      </c>
      <c r="E48" s="68"/>
      <c r="F48" s="28"/>
      <c r="G48" s="60">
        <v>45589</v>
      </c>
      <c r="H48" s="60">
        <f t="shared" si="9"/>
        <v>45954</v>
      </c>
      <c r="I48" s="60">
        <v>45950</v>
      </c>
      <c r="J48" s="60">
        <f t="shared" si="1"/>
        <v>46315</v>
      </c>
      <c r="K48" s="9">
        <f t="shared" ca="1" si="2"/>
        <v>153</v>
      </c>
      <c r="L48" s="7"/>
    </row>
    <row r="49" spans="1:12" x14ac:dyDescent="0.3">
      <c r="A49" s="108" t="s">
        <v>686</v>
      </c>
      <c r="B49" s="58">
        <v>1877</v>
      </c>
      <c r="C49" s="7" t="s">
        <v>682</v>
      </c>
      <c r="D49" s="28">
        <v>45272</v>
      </c>
      <c r="E49" s="68"/>
      <c r="F49" s="28"/>
      <c r="G49" s="60">
        <v>45638</v>
      </c>
      <c r="H49" s="60">
        <f t="shared" si="9"/>
        <v>46003</v>
      </c>
      <c r="I49" s="60">
        <v>46003</v>
      </c>
      <c r="J49" s="60">
        <f t="shared" si="1"/>
        <v>46368</v>
      </c>
      <c r="K49" s="9">
        <f t="shared" ca="1" si="2"/>
        <v>206</v>
      </c>
      <c r="L49" s="7"/>
    </row>
    <row r="50" spans="1:12" x14ac:dyDescent="0.3">
      <c r="A50" s="108"/>
      <c r="B50" s="58">
        <v>1872</v>
      </c>
      <c r="C50" s="7" t="s">
        <v>655</v>
      </c>
      <c r="D50" s="28">
        <v>45066</v>
      </c>
      <c r="E50" s="68"/>
      <c r="F50" s="28"/>
      <c r="G50" s="60">
        <v>45638</v>
      </c>
      <c r="H50" s="60">
        <f t="shared" si="9"/>
        <v>46003</v>
      </c>
      <c r="I50" s="60">
        <v>46003</v>
      </c>
      <c r="J50" s="60">
        <f t="shared" si="1"/>
        <v>46368</v>
      </c>
      <c r="K50" s="9">
        <f t="shared" ca="1" si="2"/>
        <v>206</v>
      </c>
      <c r="L50" s="7"/>
    </row>
    <row r="51" spans="1:12" x14ac:dyDescent="0.3">
      <c r="A51" s="108"/>
      <c r="B51" s="58">
        <v>1896</v>
      </c>
      <c r="C51" s="7" t="s">
        <v>687</v>
      </c>
      <c r="D51" s="28">
        <v>45272</v>
      </c>
      <c r="E51" s="68"/>
      <c r="F51" s="28"/>
      <c r="G51" s="60">
        <v>45638</v>
      </c>
      <c r="H51" s="60">
        <f t="shared" si="9"/>
        <v>46003</v>
      </c>
      <c r="I51" s="60">
        <v>46003</v>
      </c>
      <c r="J51" s="60">
        <f t="shared" si="1"/>
        <v>46368</v>
      </c>
      <c r="K51" s="9">
        <f t="shared" ca="1" si="2"/>
        <v>206</v>
      </c>
      <c r="L51" s="7"/>
    </row>
    <row r="52" spans="1:12" x14ac:dyDescent="0.3">
      <c r="A52" s="108"/>
      <c r="B52" s="58">
        <v>1885</v>
      </c>
      <c r="C52" s="7" t="s">
        <v>672</v>
      </c>
      <c r="D52" s="28">
        <v>45244</v>
      </c>
      <c r="E52" s="68"/>
      <c r="F52" s="28"/>
      <c r="G52" s="60">
        <v>45638</v>
      </c>
      <c r="H52" s="60">
        <f t="shared" si="9"/>
        <v>46003</v>
      </c>
      <c r="I52" s="60">
        <v>46003</v>
      </c>
      <c r="J52" s="60">
        <f t="shared" si="1"/>
        <v>46368</v>
      </c>
      <c r="K52" s="9">
        <f t="shared" ca="1" si="2"/>
        <v>206</v>
      </c>
      <c r="L52" s="7"/>
    </row>
    <row r="53" spans="1:12" x14ac:dyDescent="0.3">
      <c r="A53" s="108"/>
      <c r="B53" s="58">
        <v>1901</v>
      </c>
      <c r="C53" s="7" t="s">
        <v>683</v>
      </c>
      <c r="D53" s="28">
        <v>45272</v>
      </c>
      <c r="E53" s="69"/>
      <c r="F53" s="28"/>
      <c r="G53" s="60">
        <v>45638</v>
      </c>
      <c r="H53" s="60">
        <f t="shared" si="9"/>
        <v>46003</v>
      </c>
      <c r="I53" s="60">
        <v>46003</v>
      </c>
      <c r="J53" s="60">
        <f t="shared" si="1"/>
        <v>46368</v>
      </c>
      <c r="K53" s="9">
        <f t="shared" ca="1" si="2"/>
        <v>206</v>
      </c>
      <c r="L53" s="7"/>
    </row>
  </sheetData>
  <mergeCells count="22">
    <mergeCell ref="A4:A6"/>
    <mergeCell ref="A33:A34"/>
    <mergeCell ref="A23:A25"/>
    <mergeCell ref="A26:A29"/>
    <mergeCell ref="A30:A32"/>
    <mergeCell ref="A7:A15"/>
    <mergeCell ref="A16:A22"/>
    <mergeCell ref="A35:A38"/>
    <mergeCell ref="A49:A53"/>
    <mergeCell ref="A42:A44"/>
    <mergeCell ref="A45:A46"/>
    <mergeCell ref="A47:A48"/>
    <mergeCell ref="A39:A41"/>
    <mergeCell ref="L1:L2"/>
    <mergeCell ref="E1:F1"/>
    <mergeCell ref="G1:H1"/>
    <mergeCell ref="K1:K2"/>
    <mergeCell ref="A1:A2"/>
    <mergeCell ref="C1:C2"/>
    <mergeCell ref="D1:D2"/>
    <mergeCell ref="I1:J1"/>
    <mergeCell ref="B1:B2"/>
  </mergeCells>
  <conditionalFormatting sqref="K3:K53">
    <cfRule type="cellIs" dxfId="5" priority="1" operator="lessThan">
      <formula>0</formula>
    </cfRule>
    <cfRule type="cellIs" dxfId="4" priority="2" operator="between">
      <formula>0</formula>
      <formula>20</formula>
    </cfRule>
    <cfRule type="cellIs" dxfId="3" priority="3" operator="greaterThan">
      <formula>20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59999389629810485"/>
  </sheetPr>
  <dimension ref="A1:N102"/>
  <sheetViews>
    <sheetView topLeftCell="B1" zoomScale="115" zoomScaleNormal="115" workbookViewId="0">
      <selection activeCell="I2" sqref="I2"/>
    </sheetView>
  </sheetViews>
  <sheetFormatPr baseColWidth="10" defaultColWidth="9.08984375" defaultRowHeight="14.5" x14ac:dyDescent="0.35"/>
  <cols>
    <col min="1" max="1" width="14.90625" customWidth="1"/>
    <col min="2" max="2" width="16.453125" customWidth="1"/>
    <col min="3" max="3" width="31.08984375" customWidth="1"/>
    <col min="4" max="4" width="11.90625" hidden="1" customWidth="1"/>
    <col min="5" max="5" width="16" hidden="1" customWidth="1"/>
    <col min="6" max="6" width="16.08984375" hidden="1" customWidth="1"/>
    <col min="7" max="7" width="12.6328125" hidden="1" customWidth="1"/>
    <col min="8" max="8" width="14.36328125" hidden="1" customWidth="1"/>
    <col min="9" max="9" width="16" customWidth="1"/>
    <col min="10" max="10" width="14.36328125" customWidth="1"/>
    <col min="11" max="11" width="14.6328125" bestFit="1" customWidth="1"/>
    <col min="12" max="12" width="40.90625" customWidth="1"/>
    <col min="13" max="13" width="45.08984375" bestFit="1" customWidth="1"/>
  </cols>
  <sheetData>
    <row r="1" spans="1:14" x14ac:dyDescent="0.35">
      <c r="A1" s="79" t="s">
        <v>0</v>
      </c>
      <c r="B1" s="79" t="s">
        <v>56</v>
      </c>
      <c r="C1" s="79" t="s">
        <v>1</v>
      </c>
      <c r="D1" s="80" t="s">
        <v>2</v>
      </c>
      <c r="E1" s="79">
        <v>2023</v>
      </c>
      <c r="F1" s="79"/>
      <c r="G1" s="79">
        <v>2024</v>
      </c>
      <c r="H1" s="79"/>
      <c r="I1" s="79">
        <v>2026</v>
      </c>
      <c r="J1" s="79"/>
      <c r="K1" s="79" t="s">
        <v>3</v>
      </c>
      <c r="L1" s="79" t="s">
        <v>4</v>
      </c>
      <c r="N1" t="s">
        <v>1013</v>
      </c>
    </row>
    <row r="2" spans="1:14" x14ac:dyDescent="0.35">
      <c r="A2" s="79"/>
      <c r="B2" s="79"/>
      <c r="C2" s="79"/>
      <c r="D2" s="80"/>
      <c r="E2" s="4" t="s">
        <v>5</v>
      </c>
      <c r="F2" s="4" t="s">
        <v>6</v>
      </c>
      <c r="G2" s="4" t="s">
        <v>5</v>
      </c>
      <c r="H2" s="4" t="s">
        <v>6</v>
      </c>
      <c r="I2" s="4" t="s">
        <v>5</v>
      </c>
      <c r="J2" s="4" t="s">
        <v>6</v>
      </c>
      <c r="K2" s="79"/>
      <c r="L2" s="79"/>
      <c r="N2" s="64" t="s">
        <v>1012</v>
      </c>
    </row>
    <row r="3" spans="1:14" x14ac:dyDescent="0.35">
      <c r="A3" s="87" t="s">
        <v>186</v>
      </c>
      <c r="B3" s="61">
        <v>2413</v>
      </c>
      <c r="C3" s="64" t="s">
        <v>187</v>
      </c>
      <c r="D3" s="31">
        <v>45140</v>
      </c>
      <c r="E3" s="31">
        <v>44965</v>
      </c>
      <c r="F3" s="28">
        <f>DATE((YEAR(E3)+1),MONTH(E3),DAY(E3))</f>
        <v>45330</v>
      </c>
      <c r="G3" s="31">
        <v>45330</v>
      </c>
      <c r="H3" s="28">
        <f>DATE((YEAR(G3)+1),MONTH(G3),DAY(G3))</f>
        <v>45696</v>
      </c>
      <c r="I3" s="31">
        <v>45694</v>
      </c>
      <c r="J3" s="28">
        <f>DATE((YEAR(I3)+1),MONTH(I3),DAY(I3))</f>
        <v>46059</v>
      </c>
      <c r="K3" s="14">
        <f ca="1">J3-TODAY()</f>
        <v>-103</v>
      </c>
      <c r="L3" s="48" t="s">
        <v>903</v>
      </c>
      <c r="N3" s="65" t="s">
        <v>1014</v>
      </c>
    </row>
    <row r="4" spans="1:14" x14ac:dyDescent="0.35">
      <c r="A4" s="88"/>
      <c r="B4" s="61">
        <v>2421</v>
      </c>
      <c r="C4" s="64" t="s">
        <v>188</v>
      </c>
      <c r="D4" s="31">
        <v>45140</v>
      </c>
      <c r="E4" s="31">
        <v>44965</v>
      </c>
      <c r="F4" s="28">
        <f t="shared" ref="F4:F93" si="0">DATE((YEAR(E4)+1),MONTH(E4),DAY(E4))</f>
        <v>45330</v>
      </c>
      <c r="G4" s="31">
        <v>45330</v>
      </c>
      <c r="H4" s="28">
        <f t="shared" ref="H4:H93" si="1">DATE((YEAR(G4)+1),MONTH(G4),DAY(G4))</f>
        <v>45696</v>
      </c>
      <c r="I4" s="31">
        <v>45694</v>
      </c>
      <c r="J4" s="28">
        <f t="shared" ref="J4:J93" si="2">DATE((YEAR(I4)+1),MONTH(I4),DAY(I4))</f>
        <v>46059</v>
      </c>
      <c r="K4" s="14">
        <f t="shared" ref="K4:K67" ca="1" si="3">J4-TODAY()</f>
        <v>-103</v>
      </c>
      <c r="L4" s="48" t="s">
        <v>909</v>
      </c>
      <c r="N4" s="65" t="s">
        <v>1014</v>
      </c>
    </row>
    <row r="5" spans="1:14" x14ac:dyDescent="0.35">
      <c r="A5" s="88"/>
      <c r="B5" s="61">
        <v>2419</v>
      </c>
      <c r="C5" s="64" t="s">
        <v>189</v>
      </c>
      <c r="D5" s="31">
        <v>45140</v>
      </c>
      <c r="E5" s="31">
        <v>44965</v>
      </c>
      <c r="F5" s="28">
        <f t="shared" si="0"/>
        <v>45330</v>
      </c>
      <c r="G5" s="31">
        <v>45330</v>
      </c>
      <c r="H5" s="28">
        <f t="shared" si="1"/>
        <v>45696</v>
      </c>
      <c r="I5" s="31">
        <v>45694</v>
      </c>
      <c r="J5" s="28">
        <f t="shared" si="2"/>
        <v>46059</v>
      </c>
      <c r="K5" s="14">
        <f t="shared" ca="1" si="3"/>
        <v>-103</v>
      </c>
      <c r="L5" s="48" t="s">
        <v>907</v>
      </c>
      <c r="N5" s="65" t="s">
        <v>1014</v>
      </c>
    </row>
    <row r="6" spans="1:14" x14ac:dyDescent="0.35">
      <c r="A6" s="88"/>
      <c r="B6" s="61">
        <v>2404</v>
      </c>
      <c r="C6" s="64" t="s">
        <v>190</v>
      </c>
      <c r="D6" s="31">
        <v>45140</v>
      </c>
      <c r="E6" s="31">
        <v>44965</v>
      </c>
      <c r="F6" s="28">
        <f t="shared" si="0"/>
        <v>45330</v>
      </c>
      <c r="G6" s="31">
        <v>45330</v>
      </c>
      <c r="H6" s="28">
        <f t="shared" si="1"/>
        <v>45696</v>
      </c>
      <c r="I6" s="31">
        <v>45694</v>
      </c>
      <c r="J6" s="28">
        <f t="shared" si="2"/>
        <v>46059</v>
      </c>
      <c r="K6" s="14">
        <f t="shared" ca="1" si="3"/>
        <v>-103</v>
      </c>
      <c r="L6" s="48" t="s">
        <v>895</v>
      </c>
      <c r="N6" s="65" t="s">
        <v>1014</v>
      </c>
    </row>
    <row r="7" spans="1:14" x14ac:dyDescent="0.35">
      <c r="A7" s="88"/>
      <c r="B7" s="61">
        <v>2415</v>
      </c>
      <c r="C7" s="64" t="s">
        <v>191</v>
      </c>
      <c r="D7" s="31">
        <v>45140</v>
      </c>
      <c r="E7" s="31">
        <v>44965</v>
      </c>
      <c r="F7" s="28">
        <f t="shared" si="0"/>
        <v>45330</v>
      </c>
      <c r="G7" s="31">
        <v>45330</v>
      </c>
      <c r="H7" s="28">
        <f t="shared" si="1"/>
        <v>45696</v>
      </c>
      <c r="I7" s="31">
        <v>45694</v>
      </c>
      <c r="J7" s="28">
        <f t="shared" si="2"/>
        <v>46059</v>
      </c>
      <c r="K7" s="14">
        <f t="shared" ca="1" si="3"/>
        <v>-103</v>
      </c>
      <c r="L7" s="48" t="s">
        <v>904</v>
      </c>
      <c r="N7" s="65" t="s">
        <v>1014</v>
      </c>
    </row>
    <row r="8" spans="1:14" x14ac:dyDescent="0.35">
      <c r="A8" s="88"/>
      <c r="B8" s="61">
        <v>2409</v>
      </c>
      <c r="C8" s="64" t="s">
        <v>192</v>
      </c>
      <c r="D8" s="31">
        <v>45140</v>
      </c>
      <c r="E8" s="31">
        <v>44965</v>
      </c>
      <c r="F8" s="28">
        <f t="shared" si="0"/>
        <v>45330</v>
      </c>
      <c r="G8" s="31">
        <v>45330</v>
      </c>
      <c r="H8" s="28">
        <f t="shared" si="1"/>
        <v>45696</v>
      </c>
      <c r="I8" s="31">
        <v>45694</v>
      </c>
      <c r="J8" s="28">
        <f t="shared" si="2"/>
        <v>46059</v>
      </c>
      <c r="K8" s="14">
        <f t="shared" ca="1" si="3"/>
        <v>-103</v>
      </c>
      <c r="L8" s="48" t="s">
        <v>900</v>
      </c>
      <c r="N8" s="65" t="s">
        <v>1014</v>
      </c>
    </row>
    <row r="9" spans="1:14" x14ac:dyDescent="0.35">
      <c r="A9" s="88"/>
      <c r="B9" s="61">
        <v>2416</v>
      </c>
      <c r="C9" s="64" t="s">
        <v>193</v>
      </c>
      <c r="D9" s="31">
        <v>45140</v>
      </c>
      <c r="E9" s="31">
        <v>44965</v>
      </c>
      <c r="F9" s="28">
        <f t="shared" si="0"/>
        <v>45330</v>
      </c>
      <c r="G9" s="31">
        <v>45330</v>
      </c>
      <c r="H9" s="28">
        <f t="shared" si="1"/>
        <v>45696</v>
      </c>
      <c r="I9" s="31">
        <v>45694</v>
      </c>
      <c r="J9" s="28">
        <f t="shared" si="2"/>
        <v>46059</v>
      </c>
      <c r="K9" s="14">
        <f t="shared" ca="1" si="3"/>
        <v>-103</v>
      </c>
      <c r="L9" s="48" t="s">
        <v>905</v>
      </c>
      <c r="N9" s="65" t="s">
        <v>1014</v>
      </c>
    </row>
    <row r="10" spans="1:14" x14ac:dyDescent="0.35">
      <c r="A10" s="88"/>
      <c r="B10" s="61">
        <v>2411</v>
      </c>
      <c r="C10" s="64" t="s">
        <v>194</v>
      </c>
      <c r="D10" s="31">
        <v>45140</v>
      </c>
      <c r="E10" s="31">
        <v>44965</v>
      </c>
      <c r="F10" s="28">
        <f t="shared" si="0"/>
        <v>45330</v>
      </c>
      <c r="G10" s="31">
        <v>45330</v>
      </c>
      <c r="H10" s="28">
        <f t="shared" si="1"/>
        <v>45696</v>
      </c>
      <c r="I10" s="31">
        <v>45694</v>
      </c>
      <c r="J10" s="28">
        <f t="shared" si="2"/>
        <v>46059</v>
      </c>
      <c r="K10" s="14">
        <f t="shared" ca="1" si="3"/>
        <v>-103</v>
      </c>
      <c r="L10" s="48" t="s">
        <v>901</v>
      </c>
      <c r="N10" s="65" t="s">
        <v>1014</v>
      </c>
    </row>
    <row r="11" spans="1:14" x14ac:dyDescent="0.35">
      <c r="A11" s="88"/>
      <c r="B11" s="61">
        <v>2402</v>
      </c>
      <c r="C11" s="64" t="s">
        <v>195</v>
      </c>
      <c r="D11" s="31">
        <v>45140</v>
      </c>
      <c r="E11" s="31">
        <v>44965</v>
      </c>
      <c r="F11" s="28">
        <f t="shared" si="0"/>
        <v>45330</v>
      </c>
      <c r="G11" s="31">
        <v>45330</v>
      </c>
      <c r="H11" s="28">
        <f t="shared" si="1"/>
        <v>45696</v>
      </c>
      <c r="I11" s="31">
        <v>45694</v>
      </c>
      <c r="J11" s="28">
        <f t="shared" si="2"/>
        <v>46059</v>
      </c>
      <c r="K11" s="14">
        <f t="shared" ca="1" si="3"/>
        <v>-103</v>
      </c>
      <c r="L11" s="48" t="s">
        <v>893</v>
      </c>
      <c r="N11" s="65" t="s">
        <v>1014</v>
      </c>
    </row>
    <row r="12" spans="1:14" x14ac:dyDescent="0.35">
      <c r="A12" s="88"/>
      <c r="B12" s="61">
        <v>2407</v>
      </c>
      <c r="C12" s="64" t="s">
        <v>196</v>
      </c>
      <c r="D12" s="31">
        <v>45140</v>
      </c>
      <c r="E12" s="31">
        <v>44965</v>
      </c>
      <c r="F12" s="28">
        <f t="shared" si="0"/>
        <v>45330</v>
      </c>
      <c r="G12" s="31">
        <v>45330</v>
      </c>
      <c r="H12" s="28">
        <f t="shared" si="1"/>
        <v>45696</v>
      </c>
      <c r="I12" s="31">
        <v>45694</v>
      </c>
      <c r="J12" s="28">
        <f t="shared" si="2"/>
        <v>46059</v>
      </c>
      <c r="K12" s="14">
        <f t="shared" ca="1" si="3"/>
        <v>-103</v>
      </c>
      <c r="L12" s="48" t="s">
        <v>898</v>
      </c>
      <c r="N12" s="65" t="s">
        <v>1014</v>
      </c>
    </row>
    <row r="13" spans="1:14" x14ac:dyDescent="0.35">
      <c r="A13" s="88"/>
      <c r="B13" s="61">
        <v>2412</v>
      </c>
      <c r="C13" s="64" t="s">
        <v>197</v>
      </c>
      <c r="D13" s="31">
        <v>45140</v>
      </c>
      <c r="E13" s="31">
        <v>44965</v>
      </c>
      <c r="F13" s="28">
        <f t="shared" si="0"/>
        <v>45330</v>
      </c>
      <c r="G13" s="31">
        <v>45330</v>
      </c>
      <c r="H13" s="28">
        <f t="shared" si="1"/>
        <v>45696</v>
      </c>
      <c r="I13" s="31">
        <v>45694</v>
      </c>
      <c r="J13" s="28">
        <f t="shared" si="2"/>
        <v>46059</v>
      </c>
      <c r="K13" s="14">
        <f t="shared" ca="1" si="3"/>
        <v>-103</v>
      </c>
      <c r="L13" s="48" t="s">
        <v>902</v>
      </c>
      <c r="N13" s="65" t="s">
        <v>1014</v>
      </c>
    </row>
    <row r="14" spans="1:14" x14ac:dyDescent="0.35">
      <c r="A14" s="88"/>
      <c r="B14" s="61">
        <v>2422</v>
      </c>
      <c r="C14" s="64" t="s">
        <v>198</v>
      </c>
      <c r="D14" s="31">
        <v>45140</v>
      </c>
      <c r="E14" s="31">
        <v>44965</v>
      </c>
      <c r="F14" s="28">
        <f t="shared" si="0"/>
        <v>45330</v>
      </c>
      <c r="G14" s="31">
        <v>45330</v>
      </c>
      <c r="H14" s="28">
        <f t="shared" si="1"/>
        <v>45696</v>
      </c>
      <c r="I14" s="31">
        <v>45694</v>
      </c>
      <c r="J14" s="28">
        <f t="shared" si="2"/>
        <v>46059</v>
      </c>
      <c r="K14" s="14">
        <f t="shared" ca="1" si="3"/>
        <v>-103</v>
      </c>
      <c r="L14" s="48" t="s">
        <v>910</v>
      </c>
      <c r="N14" s="65" t="s">
        <v>1014</v>
      </c>
    </row>
    <row r="15" spans="1:14" x14ac:dyDescent="0.35">
      <c r="A15" s="88"/>
      <c r="B15" s="61">
        <v>2420</v>
      </c>
      <c r="C15" s="64" t="s">
        <v>199</v>
      </c>
      <c r="D15" s="31">
        <v>45140</v>
      </c>
      <c r="E15" s="31">
        <v>44965</v>
      </c>
      <c r="F15" s="28">
        <f t="shared" si="0"/>
        <v>45330</v>
      </c>
      <c r="G15" s="31">
        <v>45330</v>
      </c>
      <c r="H15" s="28">
        <f t="shared" si="1"/>
        <v>45696</v>
      </c>
      <c r="I15" s="31">
        <v>45694</v>
      </c>
      <c r="J15" s="28">
        <f t="shared" si="2"/>
        <v>46059</v>
      </c>
      <c r="K15" s="14">
        <f t="shared" ca="1" si="3"/>
        <v>-103</v>
      </c>
      <c r="L15" s="48" t="s">
        <v>908</v>
      </c>
      <c r="N15" s="65" t="s">
        <v>1014</v>
      </c>
    </row>
    <row r="16" spans="1:14" x14ac:dyDescent="0.35">
      <c r="A16" s="88"/>
      <c r="B16" s="61">
        <v>2406</v>
      </c>
      <c r="C16" s="64" t="s">
        <v>200</v>
      </c>
      <c r="D16" s="31">
        <v>45140</v>
      </c>
      <c r="E16" s="31">
        <v>44965</v>
      </c>
      <c r="F16" s="28">
        <f t="shared" si="0"/>
        <v>45330</v>
      </c>
      <c r="G16" s="31">
        <v>45330</v>
      </c>
      <c r="H16" s="28">
        <f t="shared" si="1"/>
        <v>45696</v>
      </c>
      <c r="I16" s="31">
        <v>45694</v>
      </c>
      <c r="J16" s="28">
        <f t="shared" si="2"/>
        <v>46059</v>
      </c>
      <c r="K16" s="14">
        <f t="shared" ca="1" si="3"/>
        <v>-103</v>
      </c>
      <c r="L16" s="48" t="s">
        <v>897</v>
      </c>
      <c r="N16" s="65" t="s">
        <v>1014</v>
      </c>
    </row>
    <row r="17" spans="1:14" x14ac:dyDescent="0.35">
      <c r="A17" s="88"/>
      <c r="B17" s="61">
        <v>2417</v>
      </c>
      <c r="C17" s="64" t="s">
        <v>201</v>
      </c>
      <c r="D17" s="31">
        <v>45140</v>
      </c>
      <c r="E17" s="31">
        <v>44965</v>
      </c>
      <c r="F17" s="28">
        <f t="shared" si="0"/>
        <v>45330</v>
      </c>
      <c r="G17" s="31">
        <v>45330</v>
      </c>
      <c r="H17" s="28">
        <f t="shared" si="1"/>
        <v>45696</v>
      </c>
      <c r="I17" s="31">
        <v>45694</v>
      </c>
      <c r="J17" s="28">
        <f t="shared" si="2"/>
        <v>46059</v>
      </c>
      <c r="K17" s="14">
        <f t="shared" ca="1" si="3"/>
        <v>-103</v>
      </c>
      <c r="L17" s="48" t="s">
        <v>906</v>
      </c>
      <c r="N17" s="65" t="s">
        <v>1014</v>
      </c>
    </row>
    <row r="18" spans="1:14" x14ac:dyDescent="0.35">
      <c r="A18" s="88"/>
      <c r="B18" s="61">
        <v>2423</v>
      </c>
      <c r="C18" s="64" t="s">
        <v>202</v>
      </c>
      <c r="D18" s="31">
        <v>45140</v>
      </c>
      <c r="E18" s="31">
        <v>44965</v>
      </c>
      <c r="F18" s="28">
        <f t="shared" si="0"/>
        <v>45330</v>
      </c>
      <c r="G18" s="31">
        <v>45330</v>
      </c>
      <c r="H18" s="28">
        <f t="shared" si="1"/>
        <v>45696</v>
      </c>
      <c r="I18" s="31">
        <v>45694</v>
      </c>
      <c r="J18" s="28">
        <f t="shared" si="2"/>
        <v>46059</v>
      </c>
      <c r="K18" s="14">
        <f t="shared" ca="1" si="3"/>
        <v>-103</v>
      </c>
      <c r="L18" s="48" t="s">
        <v>911</v>
      </c>
      <c r="N18" s="65" t="s">
        <v>1014</v>
      </c>
    </row>
    <row r="19" spans="1:14" x14ac:dyDescent="0.35">
      <c r="A19" s="88"/>
      <c r="B19" s="61">
        <v>2405</v>
      </c>
      <c r="C19" s="64" t="s">
        <v>203</v>
      </c>
      <c r="D19" s="31">
        <v>45140</v>
      </c>
      <c r="E19" s="31">
        <v>44965</v>
      </c>
      <c r="F19" s="28">
        <f t="shared" si="0"/>
        <v>45330</v>
      </c>
      <c r="G19" s="31">
        <v>45330</v>
      </c>
      <c r="H19" s="28">
        <f t="shared" si="1"/>
        <v>45696</v>
      </c>
      <c r="I19" s="31">
        <v>45694</v>
      </c>
      <c r="J19" s="28">
        <f t="shared" si="2"/>
        <v>46059</v>
      </c>
      <c r="K19" s="14">
        <f t="shared" ca="1" si="3"/>
        <v>-103</v>
      </c>
      <c r="L19" s="48" t="s">
        <v>896</v>
      </c>
      <c r="N19" s="65" t="s">
        <v>1014</v>
      </c>
    </row>
    <row r="20" spans="1:14" x14ac:dyDescent="0.35">
      <c r="A20" s="88"/>
      <c r="B20" s="61">
        <v>2403</v>
      </c>
      <c r="C20" s="64" t="s">
        <v>1233</v>
      </c>
      <c r="D20" s="31">
        <v>45140</v>
      </c>
      <c r="E20" s="31">
        <v>44965</v>
      </c>
      <c r="F20" s="28">
        <f t="shared" si="0"/>
        <v>45330</v>
      </c>
      <c r="G20" s="31">
        <v>45330</v>
      </c>
      <c r="H20" s="28">
        <f t="shared" si="1"/>
        <v>45696</v>
      </c>
      <c r="I20" s="31">
        <v>45694</v>
      </c>
      <c r="J20" s="28">
        <f t="shared" si="2"/>
        <v>46059</v>
      </c>
      <c r="K20" s="14">
        <f t="shared" ca="1" si="3"/>
        <v>-103</v>
      </c>
      <c r="L20" s="48" t="s">
        <v>894</v>
      </c>
      <c r="N20" s="65" t="s">
        <v>1014</v>
      </c>
    </row>
    <row r="21" spans="1:14" x14ac:dyDescent="0.35">
      <c r="A21" s="88"/>
      <c r="B21" s="61">
        <v>2424</v>
      </c>
      <c r="C21" s="64" t="s">
        <v>204</v>
      </c>
      <c r="D21" s="31">
        <v>45140</v>
      </c>
      <c r="E21" s="31">
        <v>44965</v>
      </c>
      <c r="F21" s="28">
        <f t="shared" si="0"/>
        <v>45330</v>
      </c>
      <c r="G21" s="31">
        <v>45330</v>
      </c>
      <c r="H21" s="28">
        <f t="shared" si="1"/>
        <v>45696</v>
      </c>
      <c r="I21" s="31">
        <v>45694</v>
      </c>
      <c r="J21" s="28">
        <f t="shared" si="2"/>
        <v>46059</v>
      </c>
      <c r="K21" s="14">
        <f t="shared" ca="1" si="3"/>
        <v>-103</v>
      </c>
      <c r="L21" s="48" t="s">
        <v>912</v>
      </c>
      <c r="M21" s="7" t="s">
        <v>873</v>
      </c>
      <c r="N21" s="65" t="s">
        <v>1014</v>
      </c>
    </row>
    <row r="22" spans="1:14" x14ac:dyDescent="0.35">
      <c r="A22" s="88"/>
      <c r="B22" s="61">
        <v>2408</v>
      </c>
      <c r="C22" s="64" t="s">
        <v>690</v>
      </c>
      <c r="D22" s="31">
        <v>45140</v>
      </c>
      <c r="E22" s="31">
        <v>44965</v>
      </c>
      <c r="F22" s="28">
        <f t="shared" si="0"/>
        <v>45330</v>
      </c>
      <c r="G22" s="31">
        <v>45330</v>
      </c>
      <c r="H22" s="28">
        <f t="shared" si="1"/>
        <v>45696</v>
      </c>
      <c r="I22" s="31">
        <v>45694</v>
      </c>
      <c r="J22" s="28">
        <f t="shared" si="2"/>
        <v>46059</v>
      </c>
      <c r="K22" s="14">
        <f t="shared" ca="1" si="3"/>
        <v>-103</v>
      </c>
      <c r="L22" s="48" t="s">
        <v>899</v>
      </c>
      <c r="M22" s="48" t="s">
        <v>691</v>
      </c>
      <c r="N22" s="65" t="s">
        <v>1014</v>
      </c>
    </row>
    <row r="23" spans="1:14" x14ac:dyDescent="0.35">
      <c r="A23" s="88"/>
      <c r="B23" s="61">
        <v>2401</v>
      </c>
      <c r="C23" s="64" t="s">
        <v>692</v>
      </c>
      <c r="D23" s="31">
        <v>45140</v>
      </c>
      <c r="E23" s="31">
        <v>44965</v>
      </c>
      <c r="F23" s="28">
        <f t="shared" si="0"/>
        <v>45330</v>
      </c>
      <c r="G23" s="31">
        <v>45330</v>
      </c>
      <c r="H23" s="28">
        <f t="shared" si="1"/>
        <v>45696</v>
      </c>
      <c r="I23" s="31">
        <v>45694</v>
      </c>
      <c r="J23" s="28">
        <f t="shared" si="2"/>
        <v>46059</v>
      </c>
      <c r="K23" s="14">
        <f t="shared" ca="1" si="3"/>
        <v>-103</v>
      </c>
      <c r="L23" s="48" t="s">
        <v>892</v>
      </c>
      <c r="M23" s="48" t="s">
        <v>691</v>
      </c>
      <c r="N23" s="65" t="s">
        <v>1014</v>
      </c>
    </row>
    <row r="24" spans="1:14" x14ac:dyDescent="0.35">
      <c r="A24" s="89"/>
      <c r="B24" s="61">
        <v>2414</v>
      </c>
      <c r="C24" s="64" t="s">
        <v>693</v>
      </c>
      <c r="D24" s="31">
        <v>45140</v>
      </c>
      <c r="E24" s="31">
        <v>44965</v>
      </c>
      <c r="F24" s="28">
        <f t="shared" si="0"/>
        <v>45330</v>
      </c>
      <c r="G24" s="31">
        <v>45330</v>
      </c>
      <c r="H24" s="28">
        <f t="shared" si="1"/>
        <v>45696</v>
      </c>
      <c r="I24" s="31">
        <v>45694</v>
      </c>
      <c r="J24" s="28">
        <f t="shared" si="2"/>
        <v>46059</v>
      </c>
      <c r="K24" s="14">
        <f t="shared" ca="1" si="3"/>
        <v>-103</v>
      </c>
      <c r="L24" s="48" t="s">
        <v>892</v>
      </c>
      <c r="M24" s="48" t="s">
        <v>691</v>
      </c>
      <c r="N24" s="65" t="s">
        <v>1014</v>
      </c>
    </row>
    <row r="25" spans="1:14" x14ac:dyDescent="0.35">
      <c r="A25" s="87" t="s">
        <v>205</v>
      </c>
      <c r="B25" s="61">
        <v>2525</v>
      </c>
      <c r="C25" s="64" t="s">
        <v>206</v>
      </c>
      <c r="D25" s="31" t="s">
        <v>207</v>
      </c>
      <c r="E25" s="31">
        <v>44956</v>
      </c>
      <c r="F25" s="28">
        <f t="shared" si="0"/>
        <v>45321</v>
      </c>
      <c r="G25" s="31">
        <v>45306</v>
      </c>
      <c r="H25" s="28">
        <f t="shared" si="1"/>
        <v>45672</v>
      </c>
      <c r="I25" s="31">
        <v>45670</v>
      </c>
      <c r="J25" s="28">
        <f t="shared" si="2"/>
        <v>46035</v>
      </c>
      <c r="K25" s="14">
        <f t="shared" ca="1" si="3"/>
        <v>-127</v>
      </c>
      <c r="L25" s="48" t="s">
        <v>935</v>
      </c>
      <c r="N25" s="65" t="s">
        <v>1014</v>
      </c>
    </row>
    <row r="26" spans="1:14" x14ac:dyDescent="0.35">
      <c r="A26" s="88"/>
      <c r="B26" s="61">
        <v>2518</v>
      </c>
      <c r="C26" s="64" t="s">
        <v>208</v>
      </c>
      <c r="D26" s="31" t="s">
        <v>207</v>
      </c>
      <c r="E26" s="31">
        <v>44956</v>
      </c>
      <c r="F26" s="28">
        <f t="shared" si="0"/>
        <v>45321</v>
      </c>
      <c r="G26" s="31">
        <v>45306</v>
      </c>
      <c r="H26" s="28">
        <f t="shared" si="1"/>
        <v>45672</v>
      </c>
      <c r="I26" s="31">
        <v>45670</v>
      </c>
      <c r="J26" s="28">
        <f t="shared" si="2"/>
        <v>46035</v>
      </c>
      <c r="K26" s="14">
        <f t="shared" ca="1" si="3"/>
        <v>-127</v>
      </c>
      <c r="L26" s="48" t="s">
        <v>928</v>
      </c>
      <c r="N26" s="65" t="s">
        <v>1014</v>
      </c>
    </row>
    <row r="27" spans="1:14" x14ac:dyDescent="0.35">
      <c r="A27" s="88"/>
      <c r="B27" s="61">
        <v>2524</v>
      </c>
      <c r="C27" s="64" t="s">
        <v>209</v>
      </c>
      <c r="D27" s="31" t="s">
        <v>207</v>
      </c>
      <c r="E27" s="31">
        <v>44956</v>
      </c>
      <c r="F27" s="28">
        <f t="shared" si="0"/>
        <v>45321</v>
      </c>
      <c r="G27" s="31">
        <v>45306</v>
      </c>
      <c r="H27" s="28">
        <f t="shared" si="1"/>
        <v>45672</v>
      </c>
      <c r="I27" s="31">
        <v>45670</v>
      </c>
      <c r="J27" s="28">
        <f t="shared" si="2"/>
        <v>46035</v>
      </c>
      <c r="K27" s="14">
        <f t="shared" ca="1" si="3"/>
        <v>-127</v>
      </c>
      <c r="L27" s="48" t="s">
        <v>934</v>
      </c>
      <c r="N27" s="65" t="s">
        <v>1014</v>
      </c>
    </row>
    <row r="28" spans="1:14" x14ac:dyDescent="0.35">
      <c r="A28" s="88"/>
      <c r="B28" s="61">
        <v>2520</v>
      </c>
      <c r="C28" s="64" t="s">
        <v>210</v>
      </c>
      <c r="D28" s="31" t="s">
        <v>207</v>
      </c>
      <c r="E28" s="31">
        <v>44956</v>
      </c>
      <c r="F28" s="28">
        <f t="shared" si="0"/>
        <v>45321</v>
      </c>
      <c r="G28" s="31">
        <v>45306</v>
      </c>
      <c r="H28" s="28">
        <f t="shared" si="1"/>
        <v>45672</v>
      </c>
      <c r="I28" s="31">
        <v>45670</v>
      </c>
      <c r="J28" s="28">
        <f t="shared" si="2"/>
        <v>46035</v>
      </c>
      <c r="K28" s="14">
        <f t="shared" ca="1" si="3"/>
        <v>-127</v>
      </c>
      <c r="L28" s="48" t="s">
        <v>930</v>
      </c>
      <c r="N28" s="65" t="s">
        <v>1014</v>
      </c>
    </row>
    <row r="29" spans="1:14" x14ac:dyDescent="0.35">
      <c r="A29" s="88"/>
      <c r="B29" s="61">
        <v>2529</v>
      </c>
      <c r="C29" s="64" t="s">
        <v>211</v>
      </c>
      <c r="D29" s="31" t="s">
        <v>207</v>
      </c>
      <c r="E29" s="31">
        <v>44956</v>
      </c>
      <c r="F29" s="28">
        <f t="shared" si="0"/>
        <v>45321</v>
      </c>
      <c r="G29" s="31">
        <v>45306</v>
      </c>
      <c r="H29" s="28">
        <f t="shared" si="1"/>
        <v>45672</v>
      </c>
      <c r="I29" s="31">
        <v>45670</v>
      </c>
      <c r="J29" s="28">
        <f t="shared" si="2"/>
        <v>46035</v>
      </c>
      <c r="K29" s="14">
        <f t="shared" ca="1" si="3"/>
        <v>-127</v>
      </c>
      <c r="L29" s="48" t="s">
        <v>939</v>
      </c>
      <c r="N29" s="65" t="s">
        <v>1014</v>
      </c>
    </row>
    <row r="30" spans="1:14" x14ac:dyDescent="0.35">
      <c r="A30" s="88"/>
      <c r="B30" s="61">
        <v>2516</v>
      </c>
      <c r="C30" s="64" t="s">
        <v>212</v>
      </c>
      <c r="D30" s="31" t="s">
        <v>207</v>
      </c>
      <c r="E30" s="31">
        <v>44956</v>
      </c>
      <c r="F30" s="28">
        <f t="shared" si="0"/>
        <v>45321</v>
      </c>
      <c r="G30" s="31">
        <v>45306</v>
      </c>
      <c r="H30" s="28">
        <f t="shared" si="1"/>
        <v>45672</v>
      </c>
      <c r="I30" s="31">
        <v>45670</v>
      </c>
      <c r="J30" s="28">
        <f t="shared" si="2"/>
        <v>46035</v>
      </c>
      <c r="K30" s="14">
        <f t="shared" ca="1" si="3"/>
        <v>-127</v>
      </c>
      <c r="L30" s="48" t="s">
        <v>926</v>
      </c>
      <c r="N30" s="65" t="s">
        <v>1014</v>
      </c>
    </row>
    <row r="31" spans="1:14" x14ac:dyDescent="0.35">
      <c r="A31" s="88"/>
      <c r="B31" s="61">
        <v>2505</v>
      </c>
      <c r="C31" s="64" t="s">
        <v>213</v>
      </c>
      <c r="D31" s="31" t="s">
        <v>207</v>
      </c>
      <c r="E31" s="31">
        <v>44956</v>
      </c>
      <c r="F31" s="28">
        <f t="shared" si="0"/>
        <v>45321</v>
      </c>
      <c r="G31" s="31">
        <v>45306</v>
      </c>
      <c r="H31" s="28">
        <f t="shared" si="1"/>
        <v>45672</v>
      </c>
      <c r="I31" s="31">
        <v>45670</v>
      </c>
      <c r="J31" s="28">
        <f t="shared" si="2"/>
        <v>46035</v>
      </c>
      <c r="K31" s="14">
        <f t="shared" ca="1" si="3"/>
        <v>-127</v>
      </c>
      <c r="L31" s="48" t="s">
        <v>917</v>
      </c>
      <c r="N31" s="65" t="s">
        <v>1014</v>
      </c>
    </row>
    <row r="32" spans="1:14" x14ac:dyDescent="0.35">
      <c r="A32" s="88"/>
      <c r="B32" s="61">
        <v>2517</v>
      </c>
      <c r="C32" s="64" t="s">
        <v>214</v>
      </c>
      <c r="D32" s="31" t="s">
        <v>207</v>
      </c>
      <c r="E32" s="31">
        <v>44956</v>
      </c>
      <c r="F32" s="28">
        <f t="shared" si="0"/>
        <v>45321</v>
      </c>
      <c r="G32" s="31">
        <v>45306</v>
      </c>
      <c r="H32" s="28">
        <f t="shared" si="1"/>
        <v>45672</v>
      </c>
      <c r="I32" s="31">
        <v>45670</v>
      </c>
      <c r="J32" s="28">
        <f t="shared" si="2"/>
        <v>46035</v>
      </c>
      <c r="K32" s="14">
        <f t="shared" ca="1" si="3"/>
        <v>-127</v>
      </c>
      <c r="L32" s="48" t="s">
        <v>927</v>
      </c>
      <c r="N32" s="65" t="s">
        <v>1014</v>
      </c>
    </row>
    <row r="33" spans="1:14" x14ac:dyDescent="0.35">
      <c r="A33" s="88"/>
      <c r="B33" s="61">
        <v>2513</v>
      </c>
      <c r="C33" s="64" t="s">
        <v>215</v>
      </c>
      <c r="D33" s="31" t="s">
        <v>207</v>
      </c>
      <c r="E33" s="31">
        <v>44956</v>
      </c>
      <c r="F33" s="28">
        <f t="shared" si="0"/>
        <v>45321</v>
      </c>
      <c r="G33" s="31">
        <v>45306</v>
      </c>
      <c r="H33" s="28">
        <f t="shared" si="1"/>
        <v>45672</v>
      </c>
      <c r="I33" s="31">
        <v>45670</v>
      </c>
      <c r="J33" s="28">
        <f t="shared" si="2"/>
        <v>46035</v>
      </c>
      <c r="K33" s="14">
        <f t="shared" ca="1" si="3"/>
        <v>-127</v>
      </c>
      <c r="L33" s="48" t="s">
        <v>923</v>
      </c>
      <c r="N33" s="65" t="s">
        <v>1014</v>
      </c>
    </row>
    <row r="34" spans="1:14" x14ac:dyDescent="0.35">
      <c r="A34" s="88"/>
      <c r="B34" s="61">
        <v>2514</v>
      </c>
      <c r="C34" s="64" t="s">
        <v>924</v>
      </c>
      <c r="D34" s="31"/>
      <c r="E34" s="31"/>
      <c r="F34" s="28"/>
      <c r="G34" s="31">
        <v>45306</v>
      </c>
      <c r="H34" s="28">
        <f t="shared" ref="H34" si="4">DATE((YEAR(G34)+1),MONTH(G34),DAY(G34))</f>
        <v>45672</v>
      </c>
      <c r="I34" s="31">
        <v>45670</v>
      </c>
      <c r="J34" s="28">
        <f t="shared" si="2"/>
        <v>46035</v>
      </c>
      <c r="K34" s="14">
        <f t="shared" ca="1" si="3"/>
        <v>-127</v>
      </c>
      <c r="L34" s="7" t="s">
        <v>921</v>
      </c>
      <c r="N34" s="65" t="s">
        <v>1014</v>
      </c>
    </row>
    <row r="35" spans="1:14" x14ac:dyDescent="0.35">
      <c r="A35" s="88"/>
      <c r="B35" s="61">
        <v>2523</v>
      </c>
      <c r="C35" s="64" t="s">
        <v>216</v>
      </c>
      <c r="D35" s="31" t="s">
        <v>207</v>
      </c>
      <c r="E35" s="31">
        <v>44956</v>
      </c>
      <c r="F35" s="28">
        <f t="shared" si="0"/>
        <v>45321</v>
      </c>
      <c r="G35" s="31">
        <v>45306</v>
      </c>
      <c r="H35" s="28">
        <f t="shared" si="1"/>
        <v>45672</v>
      </c>
      <c r="I35" s="31">
        <v>45670</v>
      </c>
      <c r="J35" s="28">
        <f t="shared" si="2"/>
        <v>46035</v>
      </c>
      <c r="K35" s="14">
        <f t="shared" ca="1" si="3"/>
        <v>-127</v>
      </c>
      <c r="L35" s="48" t="s">
        <v>933</v>
      </c>
      <c r="N35" s="65" t="s">
        <v>1014</v>
      </c>
    </row>
    <row r="36" spans="1:14" x14ac:dyDescent="0.35">
      <c r="A36" s="88"/>
      <c r="B36" s="61">
        <v>2528</v>
      </c>
      <c r="C36" s="64" t="s">
        <v>217</v>
      </c>
      <c r="D36" s="31" t="s">
        <v>207</v>
      </c>
      <c r="E36" s="31">
        <v>44956</v>
      </c>
      <c r="F36" s="28">
        <f t="shared" si="0"/>
        <v>45321</v>
      </c>
      <c r="G36" s="31">
        <v>45306</v>
      </c>
      <c r="H36" s="28">
        <f t="shared" si="1"/>
        <v>45672</v>
      </c>
      <c r="I36" s="31">
        <v>45670</v>
      </c>
      <c r="J36" s="28">
        <f t="shared" si="2"/>
        <v>46035</v>
      </c>
      <c r="K36" s="14">
        <f t="shared" ca="1" si="3"/>
        <v>-127</v>
      </c>
      <c r="L36" s="48" t="s">
        <v>938</v>
      </c>
      <c r="N36" s="65" t="s">
        <v>1014</v>
      </c>
    </row>
    <row r="37" spans="1:14" x14ac:dyDescent="0.35">
      <c r="A37" s="88"/>
      <c r="B37" s="61">
        <v>2504</v>
      </c>
      <c r="C37" s="64" t="s">
        <v>218</v>
      </c>
      <c r="D37" s="31" t="s">
        <v>207</v>
      </c>
      <c r="E37" s="31">
        <v>44956</v>
      </c>
      <c r="F37" s="28">
        <f t="shared" si="0"/>
        <v>45321</v>
      </c>
      <c r="G37" s="31">
        <v>45306</v>
      </c>
      <c r="H37" s="28">
        <f t="shared" si="1"/>
        <v>45672</v>
      </c>
      <c r="I37" s="31">
        <v>45670</v>
      </c>
      <c r="J37" s="28">
        <f t="shared" si="2"/>
        <v>46035</v>
      </c>
      <c r="K37" s="14">
        <f t="shared" ca="1" si="3"/>
        <v>-127</v>
      </c>
      <c r="L37" s="48" t="s">
        <v>916</v>
      </c>
      <c r="N37" s="65" t="s">
        <v>1014</v>
      </c>
    </row>
    <row r="38" spans="1:14" x14ac:dyDescent="0.35">
      <c r="A38" s="88"/>
      <c r="B38" s="61">
        <v>2522</v>
      </c>
      <c r="C38" s="64" t="s">
        <v>219</v>
      </c>
      <c r="D38" s="31" t="s">
        <v>207</v>
      </c>
      <c r="E38" s="31">
        <v>44956</v>
      </c>
      <c r="F38" s="28">
        <f t="shared" si="0"/>
        <v>45321</v>
      </c>
      <c r="G38" s="31">
        <v>45306</v>
      </c>
      <c r="H38" s="28">
        <f t="shared" si="1"/>
        <v>45672</v>
      </c>
      <c r="I38" s="31">
        <v>45670</v>
      </c>
      <c r="J38" s="28">
        <f t="shared" si="2"/>
        <v>46035</v>
      </c>
      <c r="K38" s="14">
        <f t="shared" ca="1" si="3"/>
        <v>-127</v>
      </c>
      <c r="L38" s="48" t="s">
        <v>932</v>
      </c>
      <c r="N38" s="65" t="s">
        <v>1014</v>
      </c>
    </row>
    <row r="39" spans="1:14" x14ac:dyDescent="0.35">
      <c r="A39" s="88"/>
      <c r="B39" s="61">
        <v>2530</v>
      </c>
      <c r="C39" s="64" t="s">
        <v>220</v>
      </c>
      <c r="D39" s="31" t="s">
        <v>207</v>
      </c>
      <c r="E39" s="31">
        <v>44956</v>
      </c>
      <c r="F39" s="28">
        <f t="shared" si="0"/>
        <v>45321</v>
      </c>
      <c r="G39" s="31">
        <v>45306</v>
      </c>
      <c r="H39" s="28">
        <f t="shared" si="1"/>
        <v>45672</v>
      </c>
      <c r="I39" s="31">
        <v>45670</v>
      </c>
      <c r="J39" s="28">
        <f t="shared" si="2"/>
        <v>46035</v>
      </c>
      <c r="K39" s="14">
        <f t="shared" ca="1" si="3"/>
        <v>-127</v>
      </c>
      <c r="L39" s="48" t="s">
        <v>940</v>
      </c>
      <c r="N39" s="65" t="s">
        <v>1014</v>
      </c>
    </row>
    <row r="40" spans="1:14" x14ac:dyDescent="0.35">
      <c r="A40" s="88"/>
      <c r="B40" s="61">
        <v>2502</v>
      </c>
      <c r="C40" s="64" t="s">
        <v>221</v>
      </c>
      <c r="D40" s="31" t="s">
        <v>207</v>
      </c>
      <c r="E40" s="31">
        <v>44956</v>
      </c>
      <c r="F40" s="28">
        <f t="shared" si="0"/>
        <v>45321</v>
      </c>
      <c r="G40" s="31">
        <v>45306</v>
      </c>
      <c r="H40" s="28">
        <f t="shared" si="1"/>
        <v>45672</v>
      </c>
      <c r="I40" s="31">
        <v>45670</v>
      </c>
      <c r="J40" s="28">
        <f t="shared" si="2"/>
        <v>46035</v>
      </c>
      <c r="K40" s="14">
        <f t="shared" ca="1" si="3"/>
        <v>-127</v>
      </c>
      <c r="L40" s="48" t="s">
        <v>914</v>
      </c>
      <c r="N40" s="65" t="s">
        <v>1014</v>
      </c>
    </row>
    <row r="41" spans="1:14" x14ac:dyDescent="0.35">
      <c r="A41" s="88"/>
      <c r="B41" s="61">
        <v>2509</v>
      </c>
      <c r="C41" s="7" t="s">
        <v>222</v>
      </c>
      <c r="D41" s="31" t="s">
        <v>207</v>
      </c>
      <c r="E41" s="31">
        <v>44956</v>
      </c>
      <c r="F41" s="28">
        <f t="shared" si="0"/>
        <v>45321</v>
      </c>
      <c r="G41" s="31">
        <v>45306</v>
      </c>
      <c r="H41" s="28">
        <f t="shared" si="1"/>
        <v>45672</v>
      </c>
      <c r="I41" s="31">
        <v>45306</v>
      </c>
      <c r="J41" s="28">
        <f t="shared" si="2"/>
        <v>45672</v>
      </c>
      <c r="K41" s="14">
        <f t="shared" ca="1" si="3"/>
        <v>-490</v>
      </c>
      <c r="L41" s="48" t="s">
        <v>1202</v>
      </c>
      <c r="M41" s="7"/>
      <c r="N41" s="65" t="s">
        <v>1014</v>
      </c>
    </row>
    <row r="42" spans="1:14" x14ac:dyDescent="0.35">
      <c r="A42" s="88"/>
      <c r="B42" s="61">
        <v>2510</v>
      </c>
      <c r="C42" s="64" t="s">
        <v>1010</v>
      </c>
      <c r="D42" s="31"/>
      <c r="E42" s="31"/>
      <c r="F42" s="28">
        <f t="shared" si="0"/>
        <v>366</v>
      </c>
      <c r="G42" s="31">
        <v>45306</v>
      </c>
      <c r="H42" s="28">
        <f t="shared" si="1"/>
        <v>45672</v>
      </c>
      <c r="I42" s="31">
        <v>45670</v>
      </c>
      <c r="J42" s="28">
        <f t="shared" si="2"/>
        <v>46035</v>
      </c>
      <c r="K42" s="14">
        <f t="shared" ca="1" si="3"/>
        <v>-127</v>
      </c>
      <c r="L42" s="7" t="s">
        <v>1011</v>
      </c>
      <c r="M42" s="5"/>
      <c r="N42" s="65" t="s">
        <v>1014</v>
      </c>
    </row>
    <row r="43" spans="1:14" x14ac:dyDescent="0.35">
      <c r="A43" s="88"/>
      <c r="B43" s="61">
        <v>2511</v>
      </c>
      <c r="C43" s="64" t="s">
        <v>223</v>
      </c>
      <c r="D43" s="31" t="s">
        <v>207</v>
      </c>
      <c r="E43" s="31">
        <v>44956</v>
      </c>
      <c r="F43" s="28">
        <f t="shared" si="0"/>
        <v>45321</v>
      </c>
      <c r="G43" s="31">
        <v>45306</v>
      </c>
      <c r="H43" s="28">
        <f t="shared" si="1"/>
        <v>45672</v>
      </c>
      <c r="I43" s="31">
        <v>45670</v>
      </c>
      <c r="J43" s="28">
        <f t="shared" si="2"/>
        <v>46035</v>
      </c>
      <c r="K43" s="14">
        <f t="shared" ca="1" si="3"/>
        <v>-127</v>
      </c>
      <c r="L43" s="48" t="s">
        <v>922</v>
      </c>
      <c r="N43" s="65" t="s">
        <v>1014</v>
      </c>
    </row>
    <row r="44" spans="1:14" x14ac:dyDescent="0.35">
      <c r="A44" s="88"/>
      <c r="B44" s="61">
        <v>2531</v>
      </c>
      <c r="C44" s="64" t="s">
        <v>224</v>
      </c>
      <c r="D44" s="31" t="s">
        <v>207</v>
      </c>
      <c r="E44" s="31">
        <v>44956</v>
      </c>
      <c r="F44" s="28">
        <f t="shared" si="0"/>
        <v>45321</v>
      </c>
      <c r="G44" s="31">
        <v>45306</v>
      </c>
      <c r="H44" s="28">
        <f t="shared" si="1"/>
        <v>45672</v>
      </c>
      <c r="I44" s="31">
        <v>45670</v>
      </c>
      <c r="J44" s="28">
        <f t="shared" si="2"/>
        <v>46035</v>
      </c>
      <c r="K44" s="14">
        <f t="shared" ca="1" si="3"/>
        <v>-127</v>
      </c>
      <c r="L44" s="48" t="s">
        <v>941</v>
      </c>
      <c r="N44" s="65" t="s">
        <v>1014</v>
      </c>
    </row>
    <row r="45" spans="1:14" x14ac:dyDescent="0.35">
      <c r="A45" s="88"/>
      <c r="B45" s="61">
        <v>2519</v>
      </c>
      <c r="C45" s="64" t="s">
        <v>225</v>
      </c>
      <c r="D45" s="31" t="s">
        <v>207</v>
      </c>
      <c r="E45" s="31">
        <v>44956</v>
      </c>
      <c r="F45" s="28">
        <f t="shared" si="0"/>
        <v>45321</v>
      </c>
      <c r="G45" s="31">
        <v>45306</v>
      </c>
      <c r="H45" s="28">
        <f t="shared" si="1"/>
        <v>45672</v>
      </c>
      <c r="I45" s="31">
        <v>45670</v>
      </c>
      <c r="J45" s="28">
        <f t="shared" si="2"/>
        <v>46035</v>
      </c>
      <c r="K45" s="14">
        <f t="shared" ca="1" si="3"/>
        <v>-127</v>
      </c>
      <c r="L45" s="48" t="s">
        <v>929</v>
      </c>
      <c r="N45" s="65" t="s">
        <v>1014</v>
      </c>
    </row>
    <row r="46" spans="1:14" x14ac:dyDescent="0.35">
      <c r="A46" s="88"/>
      <c r="B46" s="12">
        <v>2228</v>
      </c>
      <c r="C46" s="64" t="s">
        <v>226</v>
      </c>
      <c r="D46" s="31" t="s">
        <v>207</v>
      </c>
      <c r="E46" s="31">
        <v>44956</v>
      </c>
      <c r="F46" s="28">
        <f t="shared" si="0"/>
        <v>45321</v>
      </c>
      <c r="G46" s="31">
        <v>45306</v>
      </c>
      <c r="H46" s="28">
        <f t="shared" si="1"/>
        <v>45672</v>
      </c>
      <c r="I46" s="31">
        <v>45306</v>
      </c>
      <c r="J46" s="28">
        <f t="shared" si="2"/>
        <v>45672</v>
      </c>
      <c r="K46" s="14">
        <f t="shared" ca="1" si="3"/>
        <v>-490</v>
      </c>
      <c r="L46" s="7"/>
      <c r="N46" s="65" t="s">
        <v>1014</v>
      </c>
    </row>
    <row r="47" spans="1:14" x14ac:dyDescent="0.35">
      <c r="A47" s="88"/>
      <c r="B47" s="61">
        <v>2501</v>
      </c>
      <c r="C47" s="64" t="s">
        <v>190</v>
      </c>
      <c r="D47" s="31" t="s">
        <v>207</v>
      </c>
      <c r="E47" s="31">
        <v>44956</v>
      </c>
      <c r="F47" s="28">
        <f t="shared" si="0"/>
        <v>45321</v>
      </c>
      <c r="G47" s="31">
        <v>45306</v>
      </c>
      <c r="H47" s="28">
        <f t="shared" si="1"/>
        <v>45672</v>
      </c>
      <c r="I47" s="31">
        <v>45670</v>
      </c>
      <c r="J47" s="28">
        <f t="shared" si="2"/>
        <v>46035</v>
      </c>
      <c r="K47" s="14">
        <f t="shared" ca="1" si="3"/>
        <v>-127</v>
      </c>
      <c r="L47" s="48" t="s">
        <v>913</v>
      </c>
      <c r="N47" s="65" t="s">
        <v>1014</v>
      </c>
    </row>
    <row r="48" spans="1:14" x14ac:dyDescent="0.35">
      <c r="A48" s="88"/>
      <c r="B48" s="61">
        <v>2508</v>
      </c>
      <c r="C48" s="64" t="s">
        <v>227</v>
      </c>
      <c r="D48" s="31" t="s">
        <v>207</v>
      </c>
      <c r="E48" s="31">
        <v>44956</v>
      </c>
      <c r="F48" s="28">
        <f t="shared" si="0"/>
        <v>45321</v>
      </c>
      <c r="G48" s="31">
        <v>45306</v>
      </c>
      <c r="H48" s="28">
        <f t="shared" si="1"/>
        <v>45672</v>
      </c>
      <c r="I48" s="31">
        <v>45670</v>
      </c>
      <c r="J48" s="28">
        <f t="shared" si="2"/>
        <v>46035</v>
      </c>
      <c r="K48" s="14">
        <f t="shared" ca="1" si="3"/>
        <v>-127</v>
      </c>
      <c r="L48" s="48" t="s">
        <v>920</v>
      </c>
      <c r="N48" s="65" t="s">
        <v>1014</v>
      </c>
    </row>
    <row r="49" spans="1:14" x14ac:dyDescent="0.35">
      <c r="A49" s="88"/>
      <c r="B49" s="61">
        <v>2507</v>
      </c>
      <c r="C49" s="64" t="s">
        <v>874</v>
      </c>
      <c r="D49" s="31" t="s">
        <v>207</v>
      </c>
      <c r="E49" s="31">
        <v>44956</v>
      </c>
      <c r="F49" s="28">
        <f t="shared" si="0"/>
        <v>45321</v>
      </c>
      <c r="G49" s="31">
        <v>45306</v>
      </c>
      <c r="H49" s="28">
        <f t="shared" si="1"/>
        <v>45672</v>
      </c>
      <c r="I49" s="31">
        <v>45670</v>
      </c>
      <c r="J49" s="28">
        <f t="shared" si="2"/>
        <v>46035</v>
      </c>
      <c r="K49" s="14">
        <f t="shared" ca="1" si="3"/>
        <v>-127</v>
      </c>
      <c r="L49" s="48" t="s">
        <v>919</v>
      </c>
      <c r="M49" s="7" t="s">
        <v>875</v>
      </c>
      <c r="N49" s="65" t="s">
        <v>1014</v>
      </c>
    </row>
    <row r="50" spans="1:14" x14ac:dyDescent="0.35">
      <c r="A50" s="88"/>
      <c r="B50" s="61">
        <v>2515</v>
      </c>
      <c r="C50" s="64" t="s">
        <v>228</v>
      </c>
      <c r="D50" s="31" t="s">
        <v>207</v>
      </c>
      <c r="E50" s="31">
        <v>44956</v>
      </c>
      <c r="F50" s="28">
        <f t="shared" si="0"/>
        <v>45321</v>
      </c>
      <c r="G50" s="31">
        <v>45306</v>
      </c>
      <c r="H50" s="28">
        <f t="shared" si="1"/>
        <v>45672</v>
      </c>
      <c r="I50" s="31">
        <v>45670</v>
      </c>
      <c r="J50" s="28">
        <f t="shared" si="2"/>
        <v>46035</v>
      </c>
      <c r="K50" s="14">
        <f t="shared" ca="1" si="3"/>
        <v>-127</v>
      </c>
      <c r="L50" s="48" t="s">
        <v>925</v>
      </c>
      <c r="M50" s="7"/>
      <c r="N50" s="65" t="s">
        <v>1014</v>
      </c>
    </row>
    <row r="51" spans="1:14" x14ac:dyDescent="0.35">
      <c r="A51" s="88"/>
      <c r="B51" s="61">
        <v>2521</v>
      </c>
      <c r="C51" s="64" t="s">
        <v>229</v>
      </c>
      <c r="D51" s="31" t="s">
        <v>207</v>
      </c>
      <c r="E51" s="31">
        <v>44956</v>
      </c>
      <c r="F51" s="28">
        <f t="shared" si="0"/>
        <v>45321</v>
      </c>
      <c r="G51" s="31">
        <v>45306</v>
      </c>
      <c r="H51" s="28">
        <f t="shared" si="1"/>
        <v>45672</v>
      </c>
      <c r="I51" s="31">
        <v>45670</v>
      </c>
      <c r="J51" s="28">
        <f t="shared" si="2"/>
        <v>46035</v>
      </c>
      <c r="K51" s="14">
        <f t="shared" ca="1" si="3"/>
        <v>-127</v>
      </c>
      <c r="L51" s="48" t="s">
        <v>931</v>
      </c>
      <c r="M51" s="7"/>
      <c r="N51" s="65" t="s">
        <v>1014</v>
      </c>
    </row>
    <row r="52" spans="1:14" x14ac:dyDescent="0.35">
      <c r="A52" s="88"/>
      <c r="B52" s="61">
        <v>2527</v>
      </c>
      <c r="C52" s="64" t="s">
        <v>230</v>
      </c>
      <c r="D52" s="31" t="s">
        <v>207</v>
      </c>
      <c r="E52" s="31">
        <v>44956</v>
      </c>
      <c r="F52" s="28">
        <f t="shared" si="0"/>
        <v>45321</v>
      </c>
      <c r="G52" s="31">
        <v>45306</v>
      </c>
      <c r="H52" s="28">
        <f t="shared" si="1"/>
        <v>45672</v>
      </c>
      <c r="I52" s="31">
        <v>45670</v>
      </c>
      <c r="J52" s="28">
        <f t="shared" si="2"/>
        <v>46035</v>
      </c>
      <c r="K52" s="14">
        <f t="shared" ca="1" si="3"/>
        <v>-127</v>
      </c>
      <c r="L52" s="48" t="s">
        <v>937</v>
      </c>
      <c r="M52" s="7"/>
      <c r="N52" s="65" t="s">
        <v>1014</v>
      </c>
    </row>
    <row r="53" spans="1:14" x14ac:dyDescent="0.35">
      <c r="A53" s="88"/>
      <c r="B53" s="61">
        <v>2533</v>
      </c>
      <c r="C53" s="64" t="s">
        <v>231</v>
      </c>
      <c r="D53" s="31" t="s">
        <v>207</v>
      </c>
      <c r="E53" s="31">
        <v>44956</v>
      </c>
      <c r="F53" s="28">
        <f t="shared" si="0"/>
        <v>45321</v>
      </c>
      <c r="G53" s="31">
        <v>45306</v>
      </c>
      <c r="H53" s="28">
        <f t="shared" si="1"/>
        <v>45672</v>
      </c>
      <c r="I53" s="31">
        <v>45670</v>
      </c>
      <c r="J53" s="28">
        <f t="shared" si="2"/>
        <v>46035</v>
      </c>
      <c r="K53" s="14">
        <f t="shared" ca="1" si="3"/>
        <v>-127</v>
      </c>
      <c r="L53" s="48" t="s">
        <v>942</v>
      </c>
      <c r="M53" s="7"/>
      <c r="N53" s="65" t="s">
        <v>1014</v>
      </c>
    </row>
    <row r="54" spans="1:14" x14ac:dyDescent="0.35">
      <c r="A54" s="88"/>
      <c r="B54" s="61">
        <v>2503</v>
      </c>
      <c r="C54" s="64" t="s">
        <v>694</v>
      </c>
      <c r="D54" s="31" t="s">
        <v>207</v>
      </c>
      <c r="E54" s="31">
        <v>44956</v>
      </c>
      <c r="F54" s="28">
        <f t="shared" si="0"/>
        <v>45321</v>
      </c>
      <c r="G54" s="31">
        <v>45306</v>
      </c>
      <c r="H54" s="28">
        <f t="shared" si="1"/>
        <v>45672</v>
      </c>
      <c r="I54" s="31">
        <v>45670</v>
      </c>
      <c r="J54" s="28">
        <f t="shared" si="2"/>
        <v>46035</v>
      </c>
      <c r="K54" s="14">
        <f t="shared" ca="1" si="3"/>
        <v>-127</v>
      </c>
      <c r="L54" s="48" t="s">
        <v>915</v>
      </c>
      <c r="M54" s="48" t="s">
        <v>691</v>
      </c>
      <c r="N54" s="65" t="s">
        <v>1014</v>
      </c>
    </row>
    <row r="55" spans="1:14" x14ac:dyDescent="0.35">
      <c r="A55" s="88"/>
      <c r="B55" s="61">
        <v>2506</v>
      </c>
      <c r="C55" s="64" t="s">
        <v>695</v>
      </c>
      <c r="D55" s="31" t="s">
        <v>207</v>
      </c>
      <c r="E55" s="31">
        <v>44956</v>
      </c>
      <c r="F55" s="28">
        <f t="shared" si="0"/>
        <v>45321</v>
      </c>
      <c r="G55" s="31">
        <v>45306</v>
      </c>
      <c r="H55" s="28">
        <f t="shared" si="1"/>
        <v>45672</v>
      </c>
      <c r="I55" s="31">
        <v>45670</v>
      </c>
      <c r="J55" s="28">
        <f t="shared" si="2"/>
        <v>46035</v>
      </c>
      <c r="K55" s="14">
        <f t="shared" ca="1" si="3"/>
        <v>-127</v>
      </c>
      <c r="L55" s="48" t="s">
        <v>918</v>
      </c>
      <c r="M55" s="48" t="s">
        <v>691</v>
      </c>
      <c r="N55" s="65" t="s">
        <v>1014</v>
      </c>
    </row>
    <row r="56" spans="1:14" x14ac:dyDescent="0.35">
      <c r="A56" s="89"/>
      <c r="B56" s="61">
        <v>2526</v>
      </c>
      <c r="C56" s="64" t="s">
        <v>696</v>
      </c>
      <c r="D56" s="31" t="s">
        <v>207</v>
      </c>
      <c r="E56" s="31">
        <v>44956</v>
      </c>
      <c r="F56" s="28">
        <f t="shared" si="0"/>
        <v>45321</v>
      </c>
      <c r="G56" s="31">
        <v>45306</v>
      </c>
      <c r="H56" s="28">
        <f t="shared" si="1"/>
        <v>45672</v>
      </c>
      <c r="I56" s="31">
        <v>45670</v>
      </c>
      <c r="J56" s="28">
        <f t="shared" si="2"/>
        <v>46035</v>
      </c>
      <c r="K56" s="14">
        <f t="shared" ca="1" si="3"/>
        <v>-127</v>
      </c>
      <c r="L56" s="48" t="s">
        <v>936</v>
      </c>
      <c r="M56" s="48" t="s">
        <v>691</v>
      </c>
      <c r="N56" s="65" t="s">
        <v>1014</v>
      </c>
    </row>
    <row r="57" spans="1:14" x14ac:dyDescent="0.35">
      <c r="A57" s="112" t="s">
        <v>232</v>
      </c>
      <c r="B57" s="61">
        <v>2338</v>
      </c>
      <c r="C57" s="64" t="s">
        <v>233</v>
      </c>
      <c r="D57" s="31" t="s">
        <v>234</v>
      </c>
      <c r="E57" s="31">
        <v>44946</v>
      </c>
      <c r="F57" s="28">
        <f t="shared" si="0"/>
        <v>45311</v>
      </c>
      <c r="G57" s="31">
        <v>45307</v>
      </c>
      <c r="H57" s="28">
        <f t="shared" si="1"/>
        <v>45673</v>
      </c>
      <c r="I57" s="31">
        <v>45700</v>
      </c>
      <c r="J57" s="28">
        <f t="shared" si="2"/>
        <v>46065</v>
      </c>
      <c r="K57" s="14">
        <f t="shared" ca="1" si="3"/>
        <v>-97</v>
      </c>
      <c r="L57" s="48" t="s">
        <v>1001</v>
      </c>
      <c r="N57" s="65" t="s">
        <v>1014</v>
      </c>
    </row>
    <row r="58" spans="1:14" x14ac:dyDescent="0.35">
      <c r="A58" s="113"/>
      <c r="B58" s="61">
        <v>2303</v>
      </c>
      <c r="C58" s="64" t="s">
        <v>945</v>
      </c>
      <c r="D58" s="31" t="s">
        <v>234</v>
      </c>
      <c r="E58" s="31">
        <v>44946</v>
      </c>
      <c r="F58" s="28">
        <f t="shared" si="0"/>
        <v>45311</v>
      </c>
      <c r="G58" s="31">
        <v>45307</v>
      </c>
      <c r="H58" s="28">
        <f t="shared" si="1"/>
        <v>45673</v>
      </c>
      <c r="I58" s="31">
        <v>45700</v>
      </c>
      <c r="J58" s="28">
        <f t="shared" si="2"/>
        <v>46065</v>
      </c>
      <c r="K58" s="14">
        <f t="shared" ca="1" si="3"/>
        <v>-97</v>
      </c>
      <c r="L58" s="7" t="s">
        <v>1002</v>
      </c>
      <c r="N58" s="65" t="s">
        <v>1014</v>
      </c>
    </row>
    <row r="59" spans="1:14" x14ac:dyDescent="0.35">
      <c r="A59" s="113"/>
      <c r="B59" s="61">
        <v>2306</v>
      </c>
      <c r="C59" s="64" t="s">
        <v>950</v>
      </c>
      <c r="D59" s="31" t="s">
        <v>234</v>
      </c>
      <c r="E59" s="31">
        <v>44946</v>
      </c>
      <c r="F59" s="28">
        <f t="shared" si="0"/>
        <v>45311</v>
      </c>
      <c r="G59" s="31">
        <v>45307</v>
      </c>
      <c r="H59" s="28">
        <f t="shared" si="1"/>
        <v>45673</v>
      </c>
      <c r="I59" s="31">
        <v>45700</v>
      </c>
      <c r="J59" s="28">
        <f t="shared" si="2"/>
        <v>46065</v>
      </c>
      <c r="K59" s="14">
        <f t="shared" ca="1" si="3"/>
        <v>-97</v>
      </c>
      <c r="L59" s="48" t="s">
        <v>949</v>
      </c>
      <c r="N59" s="65" t="s">
        <v>1014</v>
      </c>
    </row>
    <row r="60" spans="1:14" x14ac:dyDescent="0.35">
      <c r="A60" s="113"/>
      <c r="B60" s="61">
        <v>2307</v>
      </c>
      <c r="C60" s="64" t="s">
        <v>952</v>
      </c>
      <c r="D60" s="31" t="s">
        <v>234</v>
      </c>
      <c r="E60" s="31">
        <v>44946</v>
      </c>
      <c r="F60" s="28">
        <f t="shared" si="0"/>
        <v>45311</v>
      </c>
      <c r="G60" s="31">
        <v>45307</v>
      </c>
      <c r="H60" s="28">
        <f t="shared" si="1"/>
        <v>45673</v>
      </c>
      <c r="I60" s="31">
        <v>45700</v>
      </c>
      <c r="J60" s="28">
        <f t="shared" si="2"/>
        <v>46065</v>
      </c>
      <c r="K60" s="14">
        <f t="shared" ca="1" si="3"/>
        <v>-97</v>
      </c>
      <c r="L60" s="48" t="s">
        <v>951</v>
      </c>
      <c r="N60" s="65" t="s">
        <v>1014</v>
      </c>
    </row>
    <row r="61" spans="1:14" x14ac:dyDescent="0.35">
      <c r="A61" s="113"/>
      <c r="B61" s="61">
        <v>2339</v>
      </c>
      <c r="C61" s="64" t="s">
        <v>1000</v>
      </c>
      <c r="D61" s="31" t="s">
        <v>234</v>
      </c>
      <c r="E61" s="31">
        <v>44946</v>
      </c>
      <c r="F61" s="28">
        <f t="shared" si="0"/>
        <v>45311</v>
      </c>
      <c r="G61" s="31">
        <v>45307</v>
      </c>
      <c r="H61" s="28">
        <f t="shared" si="1"/>
        <v>45673</v>
      </c>
      <c r="I61" s="31">
        <v>45700</v>
      </c>
      <c r="J61" s="28">
        <f t="shared" si="2"/>
        <v>46065</v>
      </c>
      <c r="K61" s="14">
        <f t="shared" ca="1" si="3"/>
        <v>-97</v>
      </c>
      <c r="L61" s="48" t="s">
        <v>999</v>
      </c>
      <c r="N61" s="65" t="s">
        <v>1014</v>
      </c>
    </row>
    <row r="62" spans="1:14" x14ac:dyDescent="0.35">
      <c r="A62" s="113"/>
      <c r="B62" s="61">
        <v>2310</v>
      </c>
      <c r="C62" s="64" t="s">
        <v>235</v>
      </c>
      <c r="D62" s="31" t="s">
        <v>234</v>
      </c>
      <c r="E62" s="31">
        <v>44946</v>
      </c>
      <c r="F62" s="28">
        <f t="shared" si="0"/>
        <v>45311</v>
      </c>
      <c r="G62" s="31">
        <v>45307</v>
      </c>
      <c r="H62" s="28">
        <f t="shared" si="1"/>
        <v>45673</v>
      </c>
      <c r="I62" s="31">
        <v>45700</v>
      </c>
      <c r="J62" s="28">
        <f t="shared" si="2"/>
        <v>46065</v>
      </c>
      <c r="K62" s="14">
        <f t="shared" ca="1" si="3"/>
        <v>-97</v>
      </c>
      <c r="L62" s="48" t="s">
        <v>955</v>
      </c>
      <c r="N62" s="65" t="s">
        <v>1014</v>
      </c>
    </row>
    <row r="63" spans="1:14" x14ac:dyDescent="0.35">
      <c r="A63" s="113"/>
      <c r="B63" s="61">
        <v>2311</v>
      </c>
      <c r="C63" s="64" t="s">
        <v>956</v>
      </c>
      <c r="D63" s="31"/>
      <c r="E63" s="31"/>
      <c r="F63" s="28"/>
      <c r="G63" s="31">
        <v>45307</v>
      </c>
      <c r="H63" s="28">
        <f t="shared" si="1"/>
        <v>45673</v>
      </c>
      <c r="I63" s="31">
        <v>45700</v>
      </c>
      <c r="J63" s="28">
        <f t="shared" si="2"/>
        <v>46065</v>
      </c>
      <c r="K63" s="14">
        <f t="shared" ca="1" si="3"/>
        <v>-97</v>
      </c>
      <c r="L63" s="7" t="s">
        <v>921</v>
      </c>
      <c r="N63" s="65" t="s">
        <v>1014</v>
      </c>
    </row>
    <row r="64" spans="1:14" x14ac:dyDescent="0.35">
      <c r="A64" s="113"/>
      <c r="B64" s="61">
        <v>2312</v>
      </c>
      <c r="C64" s="64" t="s">
        <v>957</v>
      </c>
      <c r="D64" s="31"/>
      <c r="E64" s="31"/>
      <c r="F64" s="28"/>
      <c r="G64" s="31">
        <v>45307</v>
      </c>
      <c r="H64" s="28">
        <f t="shared" ref="H64" si="5">DATE((YEAR(G64)+1),MONTH(G64),DAY(G64))</f>
        <v>45673</v>
      </c>
      <c r="I64" s="31">
        <v>45700</v>
      </c>
      <c r="J64" s="28">
        <f t="shared" si="2"/>
        <v>46065</v>
      </c>
      <c r="K64" s="14">
        <f t="shared" ca="1" si="3"/>
        <v>-97</v>
      </c>
      <c r="L64" s="7" t="s">
        <v>921</v>
      </c>
      <c r="N64" s="65" t="s">
        <v>1014</v>
      </c>
    </row>
    <row r="65" spans="1:14" x14ac:dyDescent="0.35">
      <c r="A65" s="113"/>
      <c r="B65" s="12">
        <v>2021</v>
      </c>
      <c r="C65" s="64" t="s">
        <v>236</v>
      </c>
      <c r="D65" s="31" t="s">
        <v>234</v>
      </c>
      <c r="E65" s="31">
        <v>44946</v>
      </c>
      <c r="F65" s="28">
        <f t="shared" si="0"/>
        <v>45311</v>
      </c>
      <c r="G65" s="31">
        <v>45307</v>
      </c>
      <c r="H65" s="28">
        <f t="shared" si="1"/>
        <v>45673</v>
      </c>
      <c r="I65" s="31">
        <v>45700</v>
      </c>
      <c r="J65" s="28">
        <f t="shared" si="2"/>
        <v>46065</v>
      </c>
      <c r="K65" s="14">
        <f t="shared" ca="1" si="3"/>
        <v>-97</v>
      </c>
      <c r="L65" s="7"/>
      <c r="N65" s="65" t="s">
        <v>1014</v>
      </c>
    </row>
    <row r="66" spans="1:14" x14ac:dyDescent="0.35">
      <c r="A66" s="113"/>
      <c r="B66" s="61">
        <v>2340</v>
      </c>
      <c r="C66" s="64" t="s">
        <v>985</v>
      </c>
      <c r="D66" s="31" t="s">
        <v>234</v>
      </c>
      <c r="E66" s="31">
        <v>44946</v>
      </c>
      <c r="F66" s="28">
        <f t="shared" si="0"/>
        <v>45311</v>
      </c>
      <c r="G66" s="31">
        <v>45307</v>
      </c>
      <c r="H66" s="28">
        <f t="shared" si="1"/>
        <v>45673</v>
      </c>
      <c r="I66" s="31">
        <v>45700</v>
      </c>
      <c r="J66" s="28">
        <f t="shared" si="2"/>
        <v>46065</v>
      </c>
      <c r="K66" s="14">
        <f t="shared" ca="1" si="3"/>
        <v>-97</v>
      </c>
      <c r="L66" s="48" t="s">
        <v>984</v>
      </c>
      <c r="N66" s="65" t="s">
        <v>1014</v>
      </c>
    </row>
    <row r="67" spans="1:14" x14ac:dyDescent="0.35">
      <c r="A67" s="113"/>
      <c r="B67" s="61">
        <v>2337</v>
      </c>
      <c r="C67" s="64" t="s">
        <v>983</v>
      </c>
      <c r="D67" s="31" t="s">
        <v>234</v>
      </c>
      <c r="E67" s="31">
        <v>44946</v>
      </c>
      <c r="F67" s="28">
        <f t="shared" si="0"/>
        <v>45311</v>
      </c>
      <c r="G67" s="31">
        <v>45307</v>
      </c>
      <c r="H67" s="28">
        <f t="shared" si="1"/>
        <v>45673</v>
      </c>
      <c r="I67" s="31">
        <v>45700</v>
      </c>
      <c r="J67" s="28">
        <f t="shared" si="2"/>
        <v>46065</v>
      </c>
      <c r="K67" s="14">
        <f t="shared" ca="1" si="3"/>
        <v>-97</v>
      </c>
      <c r="L67" s="48" t="s">
        <v>982</v>
      </c>
      <c r="N67" s="65" t="s">
        <v>1014</v>
      </c>
    </row>
    <row r="68" spans="1:14" x14ac:dyDescent="0.35">
      <c r="A68" s="113"/>
      <c r="B68" s="61">
        <v>2341</v>
      </c>
      <c r="C68" s="64" t="s">
        <v>987</v>
      </c>
      <c r="D68" s="31" t="s">
        <v>234</v>
      </c>
      <c r="E68" s="31">
        <v>44946</v>
      </c>
      <c r="F68" s="28">
        <f t="shared" si="0"/>
        <v>45311</v>
      </c>
      <c r="G68" s="31">
        <v>45307</v>
      </c>
      <c r="H68" s="28">
        <f t="shared" si="1"/>
        <v>45673</v>
      </c>
      <c r="I68" s="31">
        <v>45700</v>
      </c>
      <c r="J68" s="28">
        <f t="shared" si="2"/>
        <v>46065</v>
      </c>
      <c r="K68" s="14">
        <f t="shared" ref="K68:K100" ca="1" si="6">J68-TODAY()</f>
        <v>-97</v>
      </c>
      <c r="L68" s="48" t="s">
        <v>986</v>
      </c>
      <c r="N68" s="65" t="s">
        <v>1014</v>
      </c>
    </row>
    <row r="69" spans="1:14" x14ac:dyDescent="0.35">
      <c r="A69" s="113"/>
      <c r="B69" s="61">
        <v>2342</v>
      </c>
      <c r="C69" s="64" t="s">
        <v>988</v>
      </c>
      <c r="D69" s="31" t="s">
        <v>234</v>
      </c>
      <c r="E69" s="31">
        <v>44946</v>
      </c>
      <c r="F69" s="28">
        <f t="shared" ref="F69" si="7">DATE((YEAR(E69)+1),MONTH(E69),DAY(E69))</f>
        <v>45311</v>
      </c>
      <c r="G69" s="31">
        <v>45307</v>
      </c>
      <c r="H69" s="28">
        <f t="shared" ref="H69" si="8">DATE((YEAR(G69)+1),MONTH(G69),DAY(G69))</f>
        <v>45673</v>
      </c>
      <c r="I69" s="31">
        <v>45700</v>
      </c>
      <c r="J69" s="28">
        <f t="shared" si="2"/>
        <v>46065</v>
      </c>
      <c r="K69" s="14">
        <f t="shared" ca="1" si="6"/>
        <v>-97</v>
      </c>
      <c r="L69" s="7" t="s">
        <v>989</v>
      </c>
      <c r="N69" s="65" t="s">
        <v>1014</v>
      </c>
    </row>
    <row r="70" spans="1:14" x14ac:dyDescent="0.35">
      <c r="A70" s="113"/>
      <c r="B70" s="61">
        <v>2344</v>
      </c>
      <c r="C70" s="64" t="s">
        <v>993</v>
      </c>
      <c r="D70" s="31" t="s">
        <v>234</v>
      </c>
      <c r="E70" s="31">
        <v>44946</v>
      </c>
      <c r="F70" s="28">
        <f t="shared" si="0"/>
        <v>45311</v>
      </c>
      <c r="G70" s="31">
        <v>45307</v>
      </c>
      <c r="H70" s="28">
        <f t="shared" si="1"/>
        <v>45673</v>
      </c>
      <c r="I70" s="31">
        <v>45700</v>
      </c>
      <c r="J70" s="28">
        <f t="shared" si="2"/>
        <v>46065</v>
      </c>
      <c r="K70" s="14">
        <f t="shared" ca="1" si="6"/>
        <v>-97</v>
      </c>
      <c r="L70" s="48" t="s">
        <v>992</v>
      </c>
      <c r="N70" s="65" t="s">
        <v>1014</v>
      </c>
    </row>
    <row r="71" spans="1:14" x14ac:dyDescent="0.35">
      <c r="A71" s="113"/>
      <c r="B71" s="61">
        <v>2333</v>
      </c>
      <c r="C71" s="64" t="s">
        <v>975</v>
      </c>
      <c r="D71" s="31" t="s">
        <v>234</v>
      </c>
      <c r="E71" s="31">
        <v>44946</v>
      </c>
      <c r="F71" s="28">
        <f t="shared" si="0"/>
        <v>45311</v>
      </c>
      <c r="G71" s="31">
        <v>45307</v>
      </c>
      <c r="H71" s="28">
        <f t="shared" si="1"/>
        <v>45673</v>
      </c>
      <c r="I71" s="31">
        <v>45700</v>
      </c>
      <c r="J71" s="28">
        <f t="shared" si="2"/>
        <v>46065</v>
      </c>
      <c r="K71" s="14">
        <f t="shared" ca="1" si="6"/>
        <v>-97</v>
      </c>
      <c r="L71" s="48" t="s">
        <v>974</v>
      </c>
      <c r="N71" s="65" t="s">
        <v>1014</v>
      </c>
    </row>
    <row r="72" spans="1:14" x14ac:dyDescent="0.35">
      <c r="A72" s="113"/>
      <c r="B72" s="61">
        <v>2334</v>
      </c>
      <c r="C72" s="64" t="s">
        <v>976</v>
      </c>
      <c r="D72" s="31" t="s">
        <v>234</v>
      </c>
      <c r="E72" s="31">
        <v>44946</v>
      </c>
      <c r="F72" s="28">
        <f t="shared" ref="F72" si="9">DATE((YEAR(E72)+1),MONTH(E72),DAY(E72))</f>
        <v>45311</v>
      </c>
      <c r="G72" s="31">
        <v>45307</v>
      </c>
      <c r="H72" s="28">
        <f t="shared" ref="H72" si="10">DATE((YEAR(G72)+1),MONTH(G72),DAY(G72))</f>
        <v>45673</v>
      </c>
      <c r="I72" s="31">
        <v>45700</v>
      </c>
      <c r="J72" s="28">
        <f t="shared" si="2"/>
        <v>46065</v>
      </c>
      <c r="K72" s="14">
        <f t="shared" ca="1" si="6"/>
        <v>-97</v>
      </c>
      <c r="L72" s="7" t="s">
        <v>977</v>
      </c>
      <c r="N72" s="65" t="s">
        <v>1014</v>
      </c>
    </row>
    <row r="73" spans="1:14" x14ac:dyDescent="0.35">
      <c r="A73" s="113"/>
      <c r="B73" s="61">
        <v>2345</v>
      </c>
      <c r="C73" s="64" t="s">
        <v>995</v>
      </c>
      <c r="D73" s="31" t="s">
        <v>234</v>
      </c>
      <c r="E73" s="31">
        <v>44946</v>
      </c>
      <c r="F73" s="28">
        <f t="shared" si="0"/>
        <v>45311</v>
      </c>
      <c r="G73" s="31">
        <v>45307</v>
      </c>
      <c r="H73" s="28">
        <f t="shared" si="1"/>
        <v>45673</v>
      </c>
      <c r="I73" s="31">
        <v>45700</v>
      </c>
      <c r="J73" s="28">
        <f t="shared" si="2"/>
        <v>46065</v>
      </c>
      <c r="K73" s="14">
        <f t="shared" ca="1" si="6"/>
        <v>-97</v>
      </c>
      <c r="L73" s="48" t="s">
        <v>994</v>
      </c>
      <c r="N73" s="65" t="s">
        <v>1014</v>
      </c>
    </row>
    <row r="74" spans="1:14" x14ac:dyDescent="0.35">
      <c r="A74" s="113"/>
      <c r="B74" s="61">
        <v>2346</v>
      </c>
      <c r="C74" s="64" t="s">
        <v>1003</v>
      </c>
      <c r="D74" s="31" t="s">
        <v>234</v>
      </c>
      <c r="E74" s="31">
        <v>44946</v>
      </c>
      <c r="F74" s="28">
        <f t="shared" ref="F74" si="11">DATE((YEAR(E74)+1),MONTH(E74),DAY(E74))</f>
        <v>45311</v>
      </c>
      <c r="G74" s="31">
        <v>45307</v>
      </c>
      <c r="H74" s="28">
        <f t="shared" ref="H74" si="12">DATE((YEAR(G74)+1),MONTH(G74),DAY(G74))</f>
        <v>45673</v>
      </c>
      <c r="I74" s="31">
        <v>45700</v>
      </c>
      <c r="J74" s="28">
        <f t="shared" si="2"/>
        <v>46065</v>
      </c>
      <c r="K74" s="14">
        <f t="shared" ca="1" si="6"/>
        <v>-97</v>
      </c>
      <c r="L74" s="48" t="s">
        <v>1004</v>
      </c>
      <c r="N74" s="65" t="s">
        <v>1014</v>
      </c>
    </row>
    <row r="75" spans="1:14" x14ac:dyDescent="0.35">
      <c r="A75" s="113"/>
      <c r="B75" s="61">
        <v>2335</v>
      </c>
      <c r="C75" s="64" t="s">
        <v>981</v>
      </c>
      <c r="D75" s="31" t="s">
        <v>234</v>
      </c>
      <c r="E75" s="31">
        <v>44946</v>
      </c>
      <c r="F75" s="28">
        <f t="shared" si="0"/>
        <v>45311</v>
      </c>
      <c r="G75" s="31">
        <v>45307</v>
      </c>
      <c r="H75" s="28">
        <f t="shared" si="1"/>
        <v>45673</v>
      </c>
      <c r="I75" s="31">
        <v>45700</v>
      </c>
      <c r="J75" s="28">
        <f t="shared" si="2"/>
        <v>46065</v>
      </c>
      <c r="K75" s="14">
        <f t="shared" ca="1" si="6"/>
        <v>-97</v>
      </c>
      <c r="L75" s="48" t="s">
        <v>978</v>
      </c>
      <c r="N75" s="65" t="s">
        <v>1014</v>
      </c>
    </row>
    <row r="76" spans="1:14" x14ac:dyDescent="0.35">
      <c r="A76" s="113"/>
      <c r="B76" s="61">
        <v>2343</v>
      </c>
      <c r="C76" s="64" t="s">
        <v>991</v>
      </c>
      <c r="D76" s="31" t="s">
        <v>234</v>
      </c>
      <c r="E76" s="31">
        <v>44946</v>
      </c>
      <c r="F76" s="28">
        <f t="shared" si="0"/>
        <v>45311</v>
      </c>
      <c r="G76" s="31">
        <v>45307</v>
      </c>
      <c r="H76" s="28">
        <f t="shared" si="1"/>
        <v>45673</v>
      </c>
      <c r="I76" s="31">
        <v>45700</v>
      </c>
      <c r="J76" s="28">
        <f t="shared" si="2"/>
        <v>46065</v>
      </c>
      <c r="K76" s="14">
        <f t="shared" ca="1" si="6"/>
        <v>-97</v>
      </c>
      <c r="L76" s="48" t="s">
        <v>990</v>
      </c>
      <c r="N76" s="65" t="s">
        <v>1014</v>
      </c>
    </row>
    <row r="77" spans="1:14" x14ac:dyDescent="0.35">
      <c r="A77" s="113"/>
      <c r="B77" s="61">
        <v>2313</v>
      </c>
      <c r="C77" s="64" t="s">
        <v>959</v>
      </c>
      <c r="D77" s="31" t="s">
        <v>234</v>
      </c>
      <c r="E77" s="31">
        <v>44946</v>
      </c>
      <c r="F77" s="28">
        <f t="shared" si="0"/>
        <v>45311</v>
      </c>
      <c r="G77" s="31">
        <v>45307</v>
      </c>
      <c r="H77" s="28">
        <f t="shared" si="1"/>
        <v>45673</v>
      </c>
      <c r="I77" s="31">
        <v>45700</v>
      </c>
      <c r="J77" s="28">
        <f t="shared" si="2"/>
        <v>46065</v>
      </c>
      <c r="K77" s="14">
        <f t="shared" ca="1" si="6"/>
        <v>-97</v>
      </c>
      <c r="L77" s="48" t="s">
        <v>958</v>
      </c>
      <c r="N77" s="65" t="s">
        <v>1014</v>
      </c>
    </row>
    <row r="78" spans="1:14" x14ac:dyDescent="0.35">
      <c r="A78" s="113"/>
      <c r="B78" s="61">
        <v>2314</v>
      </c>
      <c r="C78" s="64" t="s">
        <v>961</v>
      </c>
      <c r="D78" s="31" t="s">
        <v>234</v>
      </c>
      <c r="E78" s="31">
        <v>44946</v>
      </c>
      <c r="F78" s="28">
        <f t="shared" si="0"/>
        <v>45311</v>
      </c>
      <c r="G78" s="31">
        <v>45307</v>
      </c>
      <c r="H78" s="28">
        <f t="shared" si="1"/>
        <v>45673</v>
      </c>
      <c r="I78" s="31">
        <v>45700</v>
      </c>
      <c r="J78" s="28">
        <f t="shared" si="2"/>
        <v>46065</v>
      </c>
      <c r="K78" s="14">
        <f t="shared" ca="1" si="6"/>
        <v>-97</v>
      </c>
      <c r="L78" s="48" t="s">
        <v>960</v>
      </c>
      <c r="N78" s="65" t="s">
        <v>1014</v>
      </c>
    </row>
    <row r="79" spans="1:14" x14ac:dyDescent="0.35">
      <c r="A79" s="113"/>
      <c r="B79" s="61">
        <v>2315</v>
      </c>
      <c r="C79" s="64" t="s">
        <v>962</v>
      </c>
      <c r="D79" s="31" t="s">
        <v>234</v>
      </c>
      <c r="E79" s="31">
        <v>44946</v>
      </c>
      <c r="F79" s="28">
        <f t="shared" si="0"/>
        <v>45311</v>
      </c>
      <c r="G79" s="31">
        <v>45307</v>
      </c>
      <c r="H79" s="28">
        <f t="shared" si="1"/>
        <v>45673</v>
      </c>
      <c r="I79" s="31">
        <v>45700</v>
      </c>
      <c r="J79" s="28">
        <f t="shared" si="2"/>
        <v>46065</v>
      </c>
      <c r="K79" s="14">
        <f t="shared" ca="1" si="6"/>
        <v>-97</v>
      </c>
      <c r="L79" s="7" t="s">
        <v>921</v>
      </c>
      <c r="N79" s="65" t="s">
        <v>1014</v>
      </c>
    </row>
    <row r="80" spans="1:14" x14ac:dyDescent="0.35">
      <c r="A80" s="113"/>
      <c r="B80" s="61">
        <v>2316</v>
      </c>
      <c r="C80" s="64" t="s">
        <v>963</v>
      </c>
      <c r="D80" s="31" t="s">
        <v>234</v>
      </c>
      <c r="E80" s="31">
        <v>44946</v>
      </c>
      <c r="F80" s="28">
        <f t="shared" ref="F80" si="13">DATE((YEAR(E80)+1),MONTH(E80),DAY(E80))</f>
        <v>45311</v>
      </c>
      <c r="G80" s="66">
        <v>45440</v>
      </c>
      <c r="H80" s="28">
        <f t="shared" ref="H80" si="14">DATE((YEAR(G80)+1),MONTH(G80),DAY(G80))</f>
        <v>45805</v>
      </c>
      <c r="I80" s="66">
        <v>45440</v>
      </c>
      <c r="J80" s="28">
        <f t="shared" si="2"/>
        <v>45805</v>
      </c>
      <c r="K80" s="14">
        <f t="shared" ca="1" si="6"/>
        <v>-357</v>
      </c>
      <c r="L80" s="7" t="s">
        <v>921</v>
      </c>
      <c r="N80" s="65" t="s">
        <v>1014</v>
      </c>
    </row>
    <row r="81" spans="1:14" x14ac:dyDescent="0.35">
      <c r="A81" s="113"/>
      <c r="B81" s="61">
        <v>2317</v>
      </c>
      <c r="C81" s="7" t="s">
        <v>964</v>
      </c>
      <c r="D81" s="31" t="s">
        <v>234</v>
      </c>
      <c r="E81" s="31">
        <v>44946</v>
      </c>
      <c r="F81" s="28">
        <f t="shared" ref="F81:F88" si="15">DATE((YEAR(E81)+1),MONTH(E81),DAY(E81))</f>
        <v>45311</v>
      </c>
      <c r="G81" s="31">
        <v>45440</v>
      </c>
      <c r="H81" s="28">
        <f t="shared" ref="H81:H88" si="16">DATE((YEAR(G81)+1),MONTH(G81),DAY(G81))</f>
        <v>45805</v>
      </c>
      <c r="I81" s="31">
        <v>45440</v>
      </c>
      <c r="J81" s="28">
        <f t="shared" si="2"/>
        <v>45805</v>
      </c>
      <c r="K81" s="14">
        <f t="shared" ca="1" si="6"/>
        <v>-357</v>
      </c>
      <c r="L81" s="7" t="s">
        <v>1207</v>
      </c>
      <c r="N81" s="65" t="s">
        <v>1014</v>
      </c>
    </row>
    <row r="82" spans="1:14" x14ac:dyDescent="0.35">
      <c r="A82" s="113"/>
      <c r="B82" s="61">
        <v>2318</v>
      </c>
      <c r="C82" s="7" t="s">
        <v>965</v>
      </c>
      <c r="D82" s="31" t="s">
        <v>234</v>
      </c>
      <c r="E82" s="31">
        <v>44946</v>
      </c>
      <c r="F82" s="28">
        <f t="shared" si="15"/>
        <v>45311</v>
      </c>
      <c r="G82" s="31">
        <v>45440</v>
      </c>
      <c r="H82" s="28">
        <f t="shared" si="16"/>
        <v>45805</v>
      </c>
      <c r="I82" s="31">
        <v>45440</v>
      </c>
      <c r="J82" s="28">
        <f t="shared" si="2"/>
        <v>45805</v>
      </c>
      <c r="K82" s="14">
        <f t="shared" ca="1" si="6"/>
        <v>-357</v>
      </c>
      <c r="L82" s="7" t="s">
        <v>1207</v>
      </c>
      <c r="N82" s="65" t="s">
        <v>1014</v>
      </c>
    </row>
    <row r="83" spans="1:14" x14ac:dyDescent="0.35">
      <c r="A83" s="113"/>
      <c r="B83" s="61">
        <v>2319</v>
      </c>
      <c r="C83" s="7" t="s">
        <v>966</v>
      </c>
      <c r="D83" s="31" t="s">
        <v>234</v>
      </c>
      <c r="E83" s="31">
        <v>44946</v>
      </c>
      <c r="F83" s="28">
        <f t="shared" si="15"/>
        <v>45311</v>
      </c>
      <c r="G83" s="31">
        <v>45440</v>
      </c>
      <c r="H83" s="28">
        <f t="shared" si="16"/>
        <v>45805</v>
      </c>
      <c r="I83" s="31">
        <v>45440</v>
      </c>
      <c r="J83" s="28">
        <f t="shared" si="2"/>
        <v>45805</v>
      </c>
      <c r="K83" s="14">
        <f t="shared" ca="1" si="6"/>
        <v>-357</v>
      </c>
      <c r="L83" s="7" t="s">
        <v>1207</v>
      </c>
      <c r="N83" s="65" t="s">
        <v>1014</v>
      </c>
    </row>
    <row r="84" spans="1:14" x14ac:dyDescent="0.35">
      <c r="A84" s="113"/>
      <c r="B84" s="61">
        <v>2320</v>
      </c>
      <c r="C84" s="7" t="s">
        <v>966</v>
      </c>
      <c r="D84" s="31" t="s">
        <v>234</v>
      </c>
      <c r="E84" s="31">
        <v>44946</v>
      </c>
      <c r="F84" s="28">
        <f t="shared" si="15"/>
        <v>45311</v>
      </c>
      <c r="G84" s="31">
        <v>45440</v>
      </c>
      <c r="H84" s="28">
        <f t="shared" si="16"/>
        <v>45805</v>
      </c>
      <c r="I84" s="31">
        <v>45440</v>
      </c>
      <c r="J84" s="28">
        <f t="shared" si="2"/>
        <v>45805</v>
      </c>
      <c r="K84" s="14">
        <f t="shared" ca="1" si="6"/>
        <v>-357</v>
      </c>
      <c r="L84" s="7" t="s">
        <v>1207</v>
      </c>
      <c r="N84" s="65" t="s">
        <v>1014</v>
      </c>
    </row>
    <row r="85" spans="1:14" x14ac:dyDescent="0.35">
      <c r="A85" s="113"/>
      <c r="B85" s="61">
        <v>2321</v>
      </c>
      <c r="C85" s="7" t="s">
        <v>967</v>
      </c>
      <c r="D85" s="31" t="s">
        <v>234</v>
      </c>
      <c r="E85" s="31">
        <v>44946</v>
      </c>
      <c r="F85" s="28">
        <f t="shared" si="15"/>
        <v>45311</v>
      </c>
      <c r="G85" s="31">
        <v>45440</v>
      </c>
      <c r="H85" s="28">
        <f t="shared" si="16"/>
        <v>45805</v>
      </c>
      <c r="I85" s="31">
        <v>45440</v>
      </c>
      <c r="J85" s="28">
        <f t="shared" si="2"/>
        <v>45805</v>
      </c>
      <c r="K85" s="14">
        <f t="shared" ca="1" si="6"/>
        <v>-357</v>
      </c>
      <c r="L85" s="7" t="s">
        <v>1207</v>
      </c>
      <c r="N85" s="65" t="s">
        <v>1014</v>
      </c>
    </row>
    <row r="86" spans="1:14" x14ac:dyDescent="0.35">
      <c r="A86" s="113"/>
      <c r="B86" s="61">
        <v>2322</v>
      </c>
      <c r="C86" s="7" t="s">
        <v>968</v>
      </c>
      <c r="D86" s="31" t="s">
        <v>234</v>
      </c>
      <c r="E86" s="31">
        <v>44946</v>
      </c>
      <c r="F86" s="28">
        <f t="shared" si="15"/>
        <v>45311</v>
      </c>
      <c r="G86" s="31">
        <v>45440</v>
      </c>
      <c r="H86" s="28">
        <f t="shared" si="16"/>
        <v>45805</v>
      </c>
      <c r="I86" s="31">
        <v>45440</v>
      </c>
      <c r="J86" s="28">
        <f t="shared" si="2"/>
        <v>45805</v>
      </c>
      <c r="K86" s="14">
        <f t="shared" ca="1" si="6"/>
        <v>-357</v>
      </c>
      <c r="L86" s="7" t="s">
        <v>1207</v>
      </c>
      <c r="N86" s="65" t="s">
        <v>1014</v>
      </c>
    </row>
    <row r="87" spans="1:14" x14ac:dyDescent="0.35">
      <c r="A87" s="113"/>
      <c r="B87" s="61">
        <v>2323</v>
      </c>
      <c r="C87" s="7" t="s">
        <v>969</v>
      </c>
      <c r="D87" s="31" t="s">
        <v>234</v>
      </c>
      <c r="E87" s="31">
        <v>44946</v>
      </c>
      <c r="F87" s="28">
        <f t="shared" si="15"/>
        <v>45311</v>
      </c>
      <c r="G87" s="31">
        <v>45440</v>
      </c>
      <c r="H87" s="28">
        <f t="shared" si="16"/>
        <v>45805</v>
      </c>
      <c r="I87" s="31">
        <v>45440</v>
      </c>
      <c r="J87" s="28">
        <f t="shared" si="2"/>
        <v>45805</v>
      </c>
      <c r="K87" s="14">
        <f t="shared" ca="1" si="6"/>
        <v>-357</v>
      </c>
      <c r="L87" s="7" t="s">
        <v>1207</v>
      </c>
      <c r="N87" s="65" t="s">
        <v>1014</v>
      </c>
    </row>
    <row r="88" spans="1:14" x14ac:dyDescent="0.35">
      <c r="A88" s="113"/>
      <c r="B88" s="61">
        <v>2324</v>
      </c>
      <c r="C88" s="7" t="s">
        <v>970</v>
      </c>
      <c r="D88" s="31" t="s">
        <v>234</v>
      </c>
      <c r="E88" s="31">
        <v>44946</v>
      </c>
      <c r="F88" s="28">
        <f t="shared" si="15"/>
        <v>45311</v>
      </c>
      <c r="G88" s="31">
        <v>45440</v>
      </c>
      <c r="H88" s="28">
        <f t="shared" si="16"/>
        <v>45805</v>
      </c>
      <c r="I88" s="31">
        <v>45440</v>
      </c>
      <c r="J88" s="28">
        <f t="shared" si="2"/>
        <v>45805</v>
      </c>
      <c r="K88" s="14">
        <f t="shared" ca="1" si="6"/>
        <v>-357</v>
      </c>
      <c r="L88" s="7" t="s">
        <v>1207</v>
      </c>
      <c r="N88" s="65" t="s">
        <v>1014</v>
      </c>
    </row>
    <row r="89" spans="1:14" x14ac:dyDescent="0.35">
      <c r="A89" s="113"/>
      <c r="B89" s="61">
        <v>2325</v>
      </c>
      <c r="C89" s="64" t="s">
        <v>971</v>
      </c>
      <c r="D89" s="31" t="s">
        <v>234</v>
      </c>
      <c r="E89" s="31">
        <v>44946</v>
      </c>
      <c r="F89" s="28">
        <f t="shared" ref="F89:F91" si="17">DATE((YEAR(E89)+1),MONTH(E89),DAY(E89))</f>
        <v>45311</v>
      </c>
      <c r="G89" s="31">
        <v>45307</v>
      </c>
      <c r="H89" s="28">
        <f t="shared" ref="H89:H91" si="18">DATE((YEAR(G89)+1),MONTH(G89),DAY(G89))</f>
        <v>45673</v>
      </c>
      <c r="I89" s="31">
        <v>45700</v>
      </c>
      <c r="J89" s="28">
        <f t="shared" si="2"/>
        <v>46065</v>
      </c>
      <c r="K89" s="14">
        <f t="shared" ca="1" si="6"/>
        <v>-97</v>
      </c>
      <c r="L89" s="7" t="s">
        <v>921</v>
      </c>
      <c r="N89" s="65" t="s">
        <v>1014</v>
      </c>
    </row>
    <row r="90" spans="1:14" x14ac:dyDescent="0.35">
      <c r="A90" s="113"/>
      <c r="B90" s="61">
        <v>2326</v>
      </c>
      <c r="C90" s="64" t="s">
        <v>972</v>
      </c>
      <c r="D90" s="31" t="s">
        <v>234</v>
      </c>
      <c r="E90" s="31">
        <v>44946</v>
      </c>
      <c r="F90" s="28">
        <f t="shared" si="17"/>
        <v>45311</v>
      </c>
      <c r="G90" s="31">
        <v>45307</v>
      </c>
      <c r="H90" s="28">
        <f t="shared" si="18"/>
        <v>45673</v>
      </c>
      <c r="I90" s="31">
        <v>45700</v>
      </c>
      <c r="J90" s="28">
        <f t="shared" si="2"/>
        <v>46065</v>
      </c>
      <c r="K90" s="14">
        <f t="shared" ca="1" si="6"/>
        <v>-97</v>
      </c>
      <c r="L90" s="7" t="s">
        <v>921</v>
      </c>
      <c r="N90" s="65" t="s">
        <v>1014</v>
      </c>
    </row>
    <row r="91" spans="1:14" x14ac:dyDescent="0.35">
      <c r="A91" s="113"/>
      <c r="B91" s="61">
        <v>2332</v>
      </c>
      <c r="C91" s="64" t="s">
        <v>973</v>
      </c>
      <c r="D91" s="31" t="s">
        <v>234</v>
      </c>
      <c r="E91" s="31">
        <v>44946</v>
      </c>
      <c r="F91" s="28">
        <f t="shared" si="17"/>
        <v>45311</v>
      </c>
      <c r="G91" s="31">
        <v>45307</v>
      </c>
      <c r="H91" s="28">
        <f t="shared" si="18"/>
        <v>45673</v>
      </c>
      <c r="I91" s="31">
        <v>45700</v>
      </c>
      <c r="J91" s="28">
        <f t="shared" si="2"/>
        <v>46065</v>
      </c>
      <c r="K91" s="14">
        <f t="shared" ca="1" si="6"/>
        <v>-97</v>
      </c>
      <c r="L91" s="7" t="s">
        <v>921</v>
      </c>
      <c r="N91" s="65" t="s">
        <v>1014</v>
      </c>
    </row>
    <row r="92" spans="1:14" x14ac:dyDescent="0.35">
      <c r="A92" s="113"/>
      <c r="B92" s="61">
        <v>2336</v>
      </c>
      <c r="C92" s="64" t="s">
        <v>980</v>
      </c>
      <c r="D92" s="31" t="s">
        <v>234</v>
      </c>
      <c r="E92" s="31">
        <v>44946</v>
      </c>
      <c r="F92" s="28">
        <f t="shared" si="0"/>
        <v>45311</v>
      </c>
      <c r="G92" s="31">
        <v>45307</v>
      </c>
      <c r="H92" s="28">
        <f t="shared" si="1"/>
        <v>45673</v>
      </c>
      <c r="I92" s="31">
        <v>45700</v>
      </c>
      <c r="J92" s="28">
        <f t="shared" si="2"/>
        <v>46065</v>
      </c>
      <c r="K92" s="14">
        <f t="shared" ca="1" si="6"/>
        <v>-97</v>
      </c>
      <c r="L92" s="48" t="s">
        <v>979</v>
      </c>
      <c r="N92" s="65" t="s">
        <v>1014</v>
      </c>
    </row>
    <row r="93" spans="1:14" x14ac:dyDescent="0.35">
      <c r="A93" s="113"/>
      <c r="B93" s="61">
        <v>2309</v>
      </c>
      <c r="C93" s="64" t="s">
        <v>954</v>
      </c>
      <c r="D93" s="31" t="s">
        <v>234</v>
      </c>
      <c r="E93" s="31">
        <v>44946</v>
      </c>
      <c r="F93" s="28">
        <f t="shared" si="0"/>
        <v>45311</v>
      </c>
      <c r="G93" s="31">
        <v>45307</v>
      </c>
      <c r="H93" s="28">
        <f t="shared" si="1"/>
        <v>45673</v>
      </c>
      <c r="I93" s="31">
        <v>45700</v>
      </c>
      <c r="J93" s="28">
        <f t="shared" si="2"/>
        <v>46065</v>
      </c>
      <c r="K93" s="14">
        <f t="shared" ca="1" si="6"/>
        <v>-97</v>
      </c>
      <c r="L93" s="48" t="s">
        <v>953</v>
      </c>
      <c r="N93" s="65" t="s">
        <v>1014</v>
      </c>
    </row>
    <row r="94" spans="1:14" x14ac:dyDescent="0.35">
      <c r="A94" s="113"/>
      <c r="B94" s="61">
        <v>2304</v>
      </c>
      <c r="C94" s="64" t="s">
        <v>947</v>
      </c>
      <c r="D94" s="31" t="s">
        <v>234</v>
      </c>
      <c r="E94" s="31">
        <v>44946</v>
      </c>
      <c r="F94" s="28">
        <f t="shared" ref="F94:F99" si="19">DATE((YEAR(E94)+1),MONTH(E94),DAY(E94))</f>
        <v>45311</v>
      </c>
      <c r="G94" s="31">
        <v>45307</v>
      </c>
      <c r="H94" s="28">
        <f t="shared" ref="H94:H99" si="20">DATE((YEAR(G94)+1),MONTH(G94),DAY(G94))</f>
        <v>45673</v>
      </c>
      <c r="I94" s="31">
        <v>45700</v>
      </c>
      <c r="J94" s="28">
        <f t="shared" ref="J94:J100" si="21">DATE((YEAR(I94)+1),MONTH(I94),DAY(I94))</f>
        <v>46065</v>
      </c>
      <c r="K94" s="14">
        <f t="shared" ca="1" si="6"/>
        <v>-97</v>
      </c>
      <c r="L94" s="48" t="s">
        <v>946</v>
      </c>
      <c r="N94" s="65" t="s">
        <v>1014</v>
      </c>
    </row>
    <row r="95" spans="1:14" x14ac:dyDescent="0.35">
      <c r="A95" s="113"/>
      <c r="B95" s="61">
        <v>2305</v>
      </c>
      <c r="C95" s="64" t="s">
        <v>948</v>
      </c>
      <c r="D95" s="31" t="s">
        <v>234</v>
      </c>
      <c r="E95" s="31">
        <v>44946</v>
      </c>
      <c r="F95" s="28">
        <f t="shared" ref="F95" si="22">DATE((YEAR(E95)+1),MONTH(E95),DAY(E95))</f>
        <v>45311</v>
      </c>
      <c r="G95" s="31">
        <v>45307</v>
      </c>
      <c r="H95" s="28">
        <f t="shared" ref="H95" si="23">DATE((YEAR(G95)+1),MONTH(G95),DAY(G95))</f>
        <v>45673</v>
      </c>
      <c r="I95" s="31">
        <v>45700</v>
      </c>
      <c r="J95" s="28">
        <f t="shared" si="21"/>
        <v>46065</v>
      </c>
      <c r="K95" s="14">
        <f t="shared" ca="1" si="6"/>
        <v>-97</v>
      </c>
      <c r="L95" s="7" t="s">
        <v>921</v>
      </c>
      <c r="N95" s="65" t="s">
        <v>1014</v>
      </c>
    </row>
    <row r="96" spans="1:14" x14ac:dyDescent="0.35">
      <c r="A96" s="113"/>
      <c r="B96" s="61">
        <v>2301</v>
      </c>
      <c r="C96" s="64" t="s">
        <v>944</v>
      </c>
      <c r="D96" s="31"/>
      <c r="E96" s="31"/>
      <c r="F96" s="28"/>
      <c r="G96" s="31">
        <v>45307</v>
      </c>
      <c r="H96" s="28">
        <f t="shared" ref="H96" si="24">DATE((YEAR(G96)+1),MONTH(G96),DAY(G96))</f>
        <v>45673</v>
      </c>
      <c r="I96" s="31">
        <v>45700</v>
      </c>
      <c r="J96" s="28">
        <f t="shared" si="21"/>
        <v>46065</v>
      </c>
      <c r="K96" s="14">
        <f t="shared" ca="1" si="6"/>
        <v>-97</v>
      </c>
      <c r="L96" s="7" t="s">
        <v>921</v>
      </c>
      <c r="N96" s="65" t="s">
        <v>1014</v>
      </c>
    </row>
    <row r="97" spans="1:14" x14ac:dyDescent="0.35">
      <c r="A97" s="113"/>
      <c r="B97" s="61">
        <v>2302</v>
      </c>
      <c r="C97" s="64" t="s">
        <v>237</v>
      </c>
      <c r="D97" s="31" t="s">
        <v>234</v>
      </c>
      <c r="E97" s="31">
        <v>44946</v>
      </c>
      <c r="F97" s="28">
        <f t="shared" si="19"/>
        <v>45311</v>
      </c>
      <c r="G97" s="31">
        <v>45307</v>
      </c>
      <c r="H97" s="28">
        <f t="shared" si="20"/>
        <v>45673</v>
      </c>
      <c r="I97" s="31">
        <v>45700</v>
      </c>
      <c r="J97" s="28">
        <f t="shared" si="21"/>
        <v>46065</v>
      </c>
      <c r="K97" s="14">
        <f t="shared" ca="1" si="6"/>
        <v>-97</v>
      </c>
      <c r="L97" s="48" t="s">
        <v>943</v>
      </c>
      <c r="N97" s="65" t="s">
        <v>1014</v>
      </c>
    </row>
    <row r="98" spans="1:14" x14ac:dyDescent="0.35">
      <c r="A98" s="113"/>
      <c r="B98" s="61">
        <v>2331</v>
      </c>
      <c r="C98" s="64" t="s">
        <v>238</v>
      </c>
      <c r="D98" s="31" t="s">
        <v>234</v>
      </c>
      <c r="E98" s="31">
        <v>44946</v>
      </c>
      <c r="F98" s="28">
        <f t="shared" si="19"/>
        <v>45311</v>
      </c>
      <c r="G98" s="31">
        <v>45307</v>
      </c>
      <c r="H98" s="28">
        <f t="shared" si="20"/>
        <v>45673</v>
      </c>
      <c r="I98" s="31">
        <v>45700</v>
      </c>
      <c r="J98" s="28">
        <f t="shared" si="21"/>
        <v>46065</v>
      </c>
      <c r="K98" s="14">
        <f t="shared" ca="1" si="6"/>
        <v>-97</v>
      </c>
      <c r="L98" s="48" t="s">
        <v>996</v>
      </c>
      <c r="N98" s="65" t="s">
        <v>1014</v>
      </c>
    </row>
    <row r="99" spans="1:14" x14ac:dyDescent="0.35">
      <c r="A99" s="113"/>
      <c r="B99" s="61">
        <v>2327</v>
      </c>
      <c r="C99" s="64" t="s">
        <v>998</v>
      </c>
      <c r="D99" s="31" t="s">
        <v>234</v>
      </c>
      <c r="E99" s="31">
        <v>44946</v>
      </c>
      <c r="F99" s="28">
        <f t="shared" si="19"/>
        <v>45311</v>
      </c>
      <c r="G99" s="31">
        <v>45307</v>
      </c>
      <c r="H99" s="28">
        <f t="shared" si="20"/>
        <v>45673</v>
      </c>
      <c r="I99" s="31">
        <v>45700</v>
      </c>
      <c r="J99" s="28">
        <f t="shared" si="21"/>
        <v>46065</v>
      </c>
      <c r="K99" s="14">
        <f t="shared" ca="1" si="6"/>
        <v>-97</v>
      </c>
      <c r="L99" s="48" t="s">
        <v>997</v>
      </c>
      <c r="N99" s="65" t="s">
        <v>1014</v>
      </c>
    </row>
    <row r="100" spans="1:14" x14ac:dyDescent="0.35">
      <c r="A100" s="113"/>
      <c r="B100" s="61">
        <v>2008</v>
      </c>
      <c r="C100" s="64" t="s">
        <v>1208</v>
      </c>
      <c r="D100" s="31"/>
      <c r="E100" s="48"/>
      <c r="F100" s="48"/>
      <c r="G100" s="31">
        <v>45307</v>
      </c>
      <c r="H100" s="28">
        <f t="shared" ref="H100" si="25">DATE((YEAR(G100)+1),MONTH(G100),DAY(G100))</f>
        <v>45673</v>
      </c>
      <c r="I100" s="31">
        <v>45700</v>
      </c>
      <c r="J100" s="28">
        <f t="shared" si="21"/>
        <v>46065</v>
      </c>
      <c r="K100" s="14">
        <f t="shared" ca="1" si="6"/>
        <v>-97</v>
      </c>
      <c r="L100" s="73" t="s">
        <v>1209</v>
      </c>
    </row>
    <row r="101" spans="1:14" x14ac:dyDescent="0.35">
      <c r="A101" s="113"/>
      <c r="B101" s="61">
        <v>1301</v>
      </c>
      <c r="C101" s="64" t="s">
        <v>1227</v>
      </c>
      <c r="D101" s="31"/>
      <c r="E101" s="48"/>
      <c r="F101" s="48"/>
      <c r="G101" s="31"/>
      <c r="H101" s="28"/>
      <c r="I101" s="31">
        <v>45700</v>
      </c>
      <c r="J101" s="28">
        <f t="shared" ref="J101" si="26">DATE((YEAR(I101)+1),MONTH(I101),DAY(I101))</f>
        <v>46065</v>
      </c>
      <c r="K101" s="14">
        <f t="shared" ref="K101" ca="1" si="27">J101-TODAY()</f>
        <v>-97</v>
      </c>
    </row>
    <row r="102" spans="1:14" x14ac:dyDescent="0.35">
      <c r="A102" s="113"/>
      <c r="B102" s="61">
        <v>2347</v>
      </c>
      <c r="C102" s="64" t="s">
        <v>1251</v>
      </c>
      <c r="D102" s="31"/>
      <c r="E102" s="48"/>
      <c r="F102" s="48"/>
      <c r="G102" s="31"/>
      <c r="H102" s="28"/>
      <c r="I102" s="31">
        <v>45700</v>
      </c>
      <c r="J102" s="28">
        <f t="shared" ref="J102" si="28">DATE((YEAR(I102)+1),MONTH(I102),DAY(I102))</f>
        <v>46065</v>
      </c>
      <c r="K102" s="14">
        <f t="shared" ref="K102" ca="1" si="29">J102-TODAY()</f>
        <v>-97</v>
      </c>
      <c r="L102" t="s">
        <v>1252</v>
      </c>
    </row>
  </sheetData>
  <autoFilter ref="A1:N101" xr:uid="{00000000-0001-0000-0600-000000000000}">
    <filterColumn colId="4" showButton="0"/>
    <filterColumn colId="6" showButton="0"/>
    <filterColumn colId="8" showButton="0"/>
  </autoFilter>
  <mergeCells count="12">
    <mergeCell ref="A57:A102"/>
    <mergeCell ref="A3:A24"/>
    <mergeCell ref="A25:A56"/>
    <mergeCell ref="K1:K2"/>
    <mergeCell ref="L1:L2"/>
    <mergeCell ref="A1:A2"/>
    <mergeCell ref="B1:B2"/>
    <mergeCell ref="C1:C2"/>
    <mergeCell ref="D1:D2"/>
    <mergeCell ref="E1:F1"/>
    <mergeCell ref="G1:H1"/>
    <mergeCell ref="I1:J1"/>
  </mergeCells>
  <phoneticPr fontId="2" type="noConversion"/>
  <conditionalFormatting sqref="K3:K102">
    <cfRule type="cellIs" dxfId="2" priority="1" operator="lessThan">
      <formula>0</formula>
    </cfRule>
    <cfRule type="cellIs" dxfId="1" priority="2" operator="between">
      <formula>0</formula>
      <formula>20</formula>
    </cfRule>
    <cfRule type="cellIs" dxfId="0" priority="3" operator="greaterThan">
      <formula>20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DISPAC</vt:lpstr>
      <vt:lpstr>ESSA</vt:lpstr>
      <vt:lpstr>CENS</vt:lpstr>
      <vt:lpstr>CHEC</vt:lpstr>
      <vt:lpstr>AIRE</vt:lpstr>
      <vt:lpstr>CEDENAR</vt:lpstr>
      <vt:lpstr>ELECTROHUILA</vt:lpstr>
      <vt:lpstr>CEO</vt:lpstr>
      <vt:lpstr>EBSA</vt:lpstr>
      <vt:lpstr>EMSA</vt:lpstr>
      <vt:lpstr>EPM</vt:lpstr>
      <vt:lpstr>AFINIA</vt:lpstr>
      <vt:lpstr>ENELAR</vt:lpstr>
      <vt:lpstr>CELSIA</vt:lpstr>
      <vt:lpstr>PUTUMAYO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MORA CANO</dc:creator>
  <cp:keywords/>
  <dc:description/>
  <cp:lastModifiedBy>María Cáceres</cp:lastModifiedBy>
  <cp:revision/>
  <dcterms:created xsi:type="dcterms:W3CDTF">2024-03-04T18:38:49Z</dcterms:created>
  <dcterms:modified xsi:type="dcterms:W3CDTF">2026-05-20T18:39:21Z</dcterms:modified>
  <cp:category/>
  <cp:contentStatus/>
</cp:coreProperties>
</file>